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3\CONCURSOS\SMPU-LP-038-2023 Puente Potrerillos\ANEXOS SMPU-LP-038-2023\"/>
    </mc:Choice>
  </mc:AlternateContent>
  <bookViews>
    <workbookView xWindow="0" yWindow="0" windowWidth="28800" windowHeight="12315" tabRatio="730"/>
  </bookViews>
  <sheets>
    <sheet name="CAT_POTRERILLOS" sheetId="10" r:id="rId1"/>
  </sheets>
  <externalReferences>
    <externalReference r:id="rId2"/>
  </externalReferences>
  <definedNames>
    <definedName name="_xlnm._FilterDatabase" localSheetId="0" hidden="1">CAT_POTRERILLOS!$A$13:$H$103</definedName>
    <definedName name="_xlnm.Print_Area" localSheetId="0">CAT_POTRERILLOS!$A$1:$H$107</definedName>
    <definedName name="consecutivo" localSheetId="0">CAT_POTRERILLOS!$A$15:$K$102</definedName>
    <definedName name="consecutivo">#REF!</definedName>
    <definedName name="_xlnm.Print_Titles" localSheetId="0">CAT_POTRERILLOS!$1:$13</definedName>
    <definedName name="vigas">'[1]Vigas AASHTO'!$C$2:$Q$5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8" i="10" l="1"/>
  <c r="H97" i="10"/>
  <c r="H96" i="10"/>
  <c r="H42" i="10" l="1"/>
  <c r="G103" i="10"/>
  <c r="G99" i="10"/>
  <c r="G93" i="10"/>
  <c r="H86" i="10"/>
  <c r="G80" i="10"/>
  <c r="H79" i="10"/>
  <c r="H78" i="10"/>
  <c r="H77" i="10"/>
  <c r="H76" i="10"/>
  <c r="H75" i="10"/>
  <c r="H74" i="10"/>
  <c r="G72" i="10"/>
  <c r="H71" i="10"/>
  <c r="H70" i="10"/>
  <c r="H69" i="10"/>
  <c r="H67" i="10"/>
  <c r="H66" i="10"/>
  <c r="H68" i="10"/>
  <c r="H65" i="10"/>
  <c r="H61" i="10"/>
  <c r="G59" i="10"/>
  <c r="H48" i="10"/>
  <c r="G40" i="10"/>
  <c r="G23" i="10"/>
  <c r="H31" i="10"/>
  <c r="H30" i="10"/>
  <c r="H25" i="10"/>
  <c r="H18" i="10"/>
  <c r="H101" i="10"/>
  <c r="H102" i="10"/>
  <c r="H95" i="10"/>
  <c r="H99" i="10" s="1"/>
  <c r="H92" i="10"/>
  <c r="H91" i="10"/>
  <c r="H90" i="10"/>
  <c r="H89" i="10"/>
  <c r="H88" i="10"/>
  <c r="H87" i="10"/>
  <c r="H85" i="10"/>
  <c r="H84" i="10"/>
  <c r="H83" i="10"/>
  <c r="H82" i="10"/>
  <c r="H54" i="10"/>
  <c r="H53" i="10"/>
  <c r="H52" i="10"/>
  <c r="H51" i="10"/>
  <c r="H50" i="10"/>
  <c r="H49" i="10"/>
  <c r="H46" i="10"/>
  <c r="H45" i="10"/>
  <c r="H44" i="10"/>
  <c r="H39" i="10"/>
  <c r="H38" i="10"/>
  <c r="H37" i="10"/>
  <c r="H36" i="10"/>
  <c r="H35" i="10"/>
  <c r="H34" i="10"/>
  <c r="H33" i="10"/>
  <c r="H28" i="10"/>
  <c r="H27" i="10"/>
  <c r="H26" i="10"/>
  <c r="H22" i="10"/>
  <c r="H21" i="10"/>
  <c r="H20" i="10"/>
  <c r="H19" i="10"/>
  <c r="H16" i="10"/>
  <c r="A16" i="10"/>
  <c r="A17" i="10" s="1"/>
  <c r="A18" i="10" s="1"/>
  <c r="A19" i="10" s="1"/>
  <c r="A20" i="10" s="1"/>
  <c r="A21" i="10" s="1"/>
  <c r="A22" i="10" s="1"/>
  <c r="H103" i="10" l="1"/>
  <c r="H93" i="10"/>
  <c r="H80" i="10"/>
  <c r="A25" i="10"/>
  <c r="A26" i="10" s="1"/>
  <c r="H55" i="10"/>
  <c r="H29" i="10"/>
  <c r="H15" i="10"/>
  <c r="H32" i="10"/>
  <c r="H56" i="10"/>
  <c r="H58" i="10"/>
  <c r="H57" i="10"/>
  <c r="H17" i="10"/>
  <c r="H43" i="10"/>
  <c r="H64" i="10"/>
  <c r="H47" i="10"/>
  <c r="H59" i="10" l="1"/>
  <c r="H62" i="10"/>
  <c r="H40" i="10"/>
  <c r="A27" i="10"/>
  <c r="A28" i="10" s="1"/>
  <c r="A29" i="10" s="1"/>
  <c r="A30" i="10" s="1"/>
  <c r="A31" i="10" s="1"/>
  <c r="A32" i="10" s="1"/>
  <c r="A33" i="10" s="1"/>
  <c r="A34" i="10" s="1"/>
  <c r="A35" i="10" s="1"/>
  <c r="A36" i="10" s="1"/>
  <c r="A37" i="10" s="1"/>
  <c r="A38" i="10" s="1"/>
  <c r="A39" i="10" s="1"/>
  <c r="A42" i="10" s="1"/>
  <c r="A43" i="10" s="1"/>
  <c r="A44" i="10" s="1"/>
  <c r="A45" i="10" s="1"/>
  <c r="A46" i="10" s="1"/>
  <c r="A47" i="10" s="1"/>
  <c r="A48" i="10" s="1"/>
  <c r="A49" i="10" s="1"/>
  <c r="A50" i="10" s="1"/>
  <c r="A51" i="10" s="1"/>
  <c r="A52" i="10" s="1"/>
  <c r="A53" i="10" s="1"/>
  <c r="A54" i="10" s="1"/>
  <c r="A55" i="10" s="1"/>
  <c r="A56" i="10" s="1"/>
  <c r="A57" i="10" s="1"/>
  <c r="A58" i="10" s="1"/>
  <c r="A61" i="10" s="1"/>
  <c r="A62" i="10" s="1"/>
  <c r="A63" i="10" s="1"/>
  <c r="A64" i="10" s="1"/>
  <c r="A65" i="10" s="1"/>
  <c r="H23" i="10"/>
  <c r="H63" i="10"/>
  <c r="H72" i="10" l="1"/>
  <c r="A66" i="10"/>
  <c r="A67" i="10" s="1"/>
  <c r="A68" i="10" l="1"/>
  <c r="A69" i="10" s="1"/>
  <c r="A70" i="10" s="1"/>
  <c r="A71" i="10" s="1"/>
  <c r="A74" i="10" s="1"/>
  <c r="A75" i="10" s="1"/>
  <c r="A76" i="10" s="1"/>
  <c r="A77" i="10" s="1"/>
  <c r="A78" i="10" s="1"/>
  <c r="A79" i="10" s="1"/>
  <c r="A82" i="10" s="1"/>
  <c r="A83" i="10" s="1"/>
  <c r="H105" i="10"/>
  <c r="H106" i="10" s="1"/>
  <c r="H107" i="10" s="1"/>
  <c r="A84" i="10" l="1"/>
  <c r="A85" i="10" s="1"/>
  <c r="A86" i="10" s="1"/>
  <c r="A87" i="10" s="1"/>
  <c r="A88" i="10" s="1"/>
  <c r="A89" i="10" s="1"/>
  <c r="A90" i="10" s="1"/>
  <c r="A91" i="10" s="1"/>
  <c r="A92" i="10" s="1"/>
  <c r="A95" i="10" l="1"/>
  <c r="A96" i="10" s="1"/>
  <c r="A97" i="10" l="1"/>
  <c r="A98" i="10" s="1"/>
  <c r="A101" i="10" s="1"/>
  <c r="A102" i="10" s="1"/>
</calcChain>
</file>

<file path=xl/sharedStrings.xml><?xml version="1.0" encoding="utf-8"?>
<sst xmlns="http://schemas.openxmlformats.org/spreadsheetml/2006/main" count="186" uniqueCount="118">
  <si>
    <t>SUBSECRETARIA DE INFRAESTRUCTURA</t>
  </si>
  <si>
    <t xml:space="preserve">DIRECCION DE PROYECTOS </t>
  </si>
  <si>
    <t>FOLIO No.</t>
  </si>
  <si>
    <t>LICITACION:</t>
  </si>
  <si>
    <t>CONSECUTIVO</t>
  </si>
  <si>
    <t>No. CPTO.</t>
  </si>
  <si>
    <t>CONCEPTO</t>
  </si>
  <si>
    <t>UNID.</t>
  </si>
  <si>
    <t>CANT.</t>
  </si>
  <si>
    <t>P.U.</t>
  </si>
  <si>
    <t>IMPORTE</t>
  </si>
  <si>
    <t>A</t>
  </si>
  <si>
    <t>B</t>
  </si>
  <si>
    <t>TOTAL</t>
  </si>
  <si>
    <t>C</t>
  </si>
  <si>
    <t>ANEXO E3</t>
  </si>
  <si>
    <t>D</t>
  </si>
  <si>
    <t>PROYECTO:    RECONSTRUCCIÓN DE PUENTE VEHICULAR SOBRE EL ARROYO POTRERILLOS, EN GRAL. ESCOBEDO, NUEVO LEÓN.</t>
  </si>
  <si>
    <t>OBRA:             RECONSTRUCCIÓN DE PUENTE VEHICULAR SOBRE EL ARROYO POTRERILLOS.</t>
  </si>
  <si>
    <t>UBICACION:   CARRETERA MONTERREY - COLOMBIA, ARROYO POTRERILLOS</t>
  </si>
  <si>
    <t>MUNICIPIO:    ESCOBEDO, N.L.</t>
  </si>
  <si>
    <t>SUPERESTRUCTURA</t>
  </si>
  <si>
    <t>PAVIMENTOS</t>
  </si>
  <si>
    <t>PZA</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</si>
  <si>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</si>
  <si>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M2</t>
  </si>
  <si>
    <t>LIMPIEZA FINAL DE LA OBRA Y DERECHO DE VÍA. INCLUYE: RETIRO DE MATERIALES SOBRANTES, DESPERDICIOS, ACARREOS, MATERIALES, EQUIPO, MANO DE OBRA Y TODO LO NECESARIO PARA SU CORRECTA EJECUCIÓN.</t>
  </si>
  <si>
    <t>ML</t>
  </si>
  <si>
    <t>M3</t>
  </si>
  <si>
    <t>KG</t>
  </si>
  <si>
    <t>SUMINISTRO  Y APLICACIÓN DE PINTURA LIQUIDA PARA TRAFICO, COLOR AMARILLO TRANSITO PARA GUARNICIONES. INCLUYE: MATERIALES, LIMPIEZA CON EQUIPO DE LAVADO, HERRAMIENTA, EQUIPO, MANO DE OBRA Y TODO LO NECESARIO PARA SU CORRECTA INSTALACIÓN.</t>
  </si>
  <si>
    <t>SUMINISTRO Y COLOCACION DE VIALETAS DH-1.15 REFLEJANTE A CADA 2 METROS SOBRE RAYA COLOR BLANCO CON UN LADO REFLEJANTE EN LA CARA AL TRANSITO. INCLUYE: PEGAMENTO EPÓXICO, EQUIPO, MANO DE OBRA Y TODO LO NECESARIO PARA SU CORRECTA INSTALACIÓN.</t>
  </si>
  <si>
    <t>SUMINISTRO Y COLOCACION DE VIALETAS DH-1.14 REFLEJANTE A CADA 30 METROS SOBRE LA RAYA COLOR AMARILLO CON UN LADO REFLEJANTE EN LA CARA AL TRANSITO. INCLUYE: PEGAMENTO EPÓXICO, EQUIPO, MANO DE OBRA Y TODO LO NECESARIO PARA SU CORRECTA INSTALACIÓN.</t>
  </si>
  <si>
    <t>SUMINISTRO Y COLOCACION DE VIALETAS DH-1.13 REFLEJANTE A CADA 32 METROS AL CENTRO DEL ESPACIO ENTRE SEGMENTOS MARCADOS COLOR BLANCO CON UN LADO REFLEJANTE EN LA CARA AL TRANSITO. INCLUYE: PEGAMENTO EPÓXICO, EQUIPO, MANO DE OBRA Y TODO LO NECESARIO PARA SU CORRECTA INSTALACIÓN.</t>
  </si>
  <si>
    <t>SUMINISTRO Y COLOCACION DE VIALETAS DH-1.9 REFLEJANTE A CADA 30 METROS AL CENTRO DEL ESPACIO ENTRE SEGMENTOS MARCADOS COLOR BLANCO CON UN LADO REFLEJANTE EN LA CARA AL TRANSITO. INCLUYE: PEGAMENTO EPÓXICO, EQUIPO, MANO DE OBRA Y TODO LO NECESARIO PARA SU CORRECTA INSTALACIÓN.</t>
  </si>
  <si>
    <t>SUMINISTRO Y COLOCACION DE VIALETAS DH-1.7 REFLEJANTE A CADA 30 METROS COLOR BLANCO CON UN LADO REFLEJANTE EN LA CARA AL TRANSITO. INCLUYE: PEGAMENTO EPÓXICO, EQUIPO, MANO DE OBRA Y TODO LO NECESARIO PARA SU CORRECTA INSTALACIÓN.</t>
  </si>
  <si>
    <t>MARCA M-13.1 MARCAS EN LAS ESTRUCTURAS (MARCOS), CON UNA ALTURA DE 3.0 MTS. MEDIANTE FRANJAS DE 30 CMS. DE ANCHO INCLINADAS A 45 GRADOS, ALTERNANDO LOS COLORES NEGRO Y BLANCO, INCLUYE: MATERIALES, LIMPIEZA CON EQUIPO DE LAVADO, HERRAMIENTA, EQUIPO, MANO DE OBRA Y TODO LO NECESARIO PARA SU CORRECTA INSTALACIÓN.</t>
  </si>
  <si>
    <t>FLECHA PARA INDICAR SENTIDO DE CIRCULACIÓN DE 7.5O METROS, COLOR BLANCO, INCLUYE: PEGAMENTO BITUMINOSO, EQUIPO, MANO DE OBRA Y TODO LO NECESARIO PARA SU CORRECTA INSTALACIÓN.</t>
  </si>
  <si>
    <t>MARCA M-3.3 RAYA EN ORILLA IZQUIERDA,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</si>
  <si>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</si>
  <si>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M-2.3 RAYA SEPARADORA DE CARRILES, DISCONTINUA,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</si>
  <si>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</si>
  <si>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</si>
  <si>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t>
  </si>
  <si>
    <t>DESBASTADO DE PAVIMENTO EXISTENTE DE 4-5 CM DE ESPESOR PARA APLICAR CARPETA. INCLUYE: SEÑALAMIENTO PREVENTIVO Y DE PROTECCION NECESARIO DIURNO Y NOCTURNO, DURANTE EL TIEMPO QUE DUREN LOS TRABAJOS, ACAMELLONADO DE MATERIAL, PREVIO AL RETIRO, CARGA Y RETIRO A TIRO LIBRE DE MATERIAL PRODUCTO DEL DESBASTADO, EQUIPO, HERRAMIENTA, MANO DE OBRA Y TODO LO NECESARIO PARA SU CORRECTA EJECUCIÓN.</t>
  </si>
  <si>
    <t>SUMINISTRO Y COLOCACION DE PLANTILLA EN OBRA DE DRENAJE MENOR TIPO LAVADERO DE 5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</si>
  <si>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SUMINISTRO Y COLOCACION DE CIMBRA Y DESCIMBRA APARENTE EN LAVADERO,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</si>
  <si>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FILTRO DE GRAVA DE 3/4" PIEDRA CALIZA INCLUYE: ACARREO DE SUMINISTRO DE MATERIAL, MAQUINARIA PARA ACOMODO, EQUIPO, HERRAMIENTA Y MANO DE OBRA. EL MATERIAL DEBERA SER APROBADO POR LABORATORIO Y TODO LO NECESARIO PARA SU CORRECTA EJECUCIÓN.</t>
  </si>
  <si>
    <t>COMPACTACIÓN DEL TERRENO NATURAL DESCUBIERTO, AL 95% DE SU PVSM. INCLUYE: AGUA, MATERIALES, MANO DE OBRA, EQUIPO Y TODO LO NECESARIO PARA SU CORRECTA EJECUCIÓN.</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</si>
  <si>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</si>
  <si>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 xml:space="preserve">CORTE EN MATERIAL TIPO III, PARA FORMACION DE CAJA, POR MEDIOS MECÁNICOS, VOLUMEN MEDIDO EN SECCION, INCLUYE: MAQUINARIA, HERRAMIENTA, EQUIPO, MANO DE OBRA, ACAMELLONAMIENTO PARA SU POSTERIOR RETIRO Y TODO LO NECESARIO PARA SU CORRECTA EJECUCIÓN. </t>
  </si>
  <si>
    <t>CORTE EN MATERIAL TIPO I Y II, PARA FORMACION DE CAJA, POR MEDIOS MECÁNICOS, VOLUMEN MEDIDO EN SECCION, INCLUYE: MAQUINARIA, HERRAMIENTA, EQUIPO, MANO DE OBRA, ACAMELLONAMIENTO PARA SU POSTERIOR RETIRO Y TODO LO NECESARIO PARA SU CORRECTA EJECUCIÓN.</t>
  </si>
  <si>
    <t>SUMINISTRO Y COLOCACION DE CONCRETO PREMEZCLADO EN GUARNICIONES, DE F'C=250 KG/CM2, TMA 3/4", REVENIMIENTO DE 14 ± 2 CM, COLADO SEGÚN LAS NORMAS DEL ACI, CURADO CON MEMBRANA. INCLUYE: SUMINISTRO, COLOCACIÓN, VIBRADO, CURADO, DESPERDICIOS, AJUSTES, MANO DE OBRA, EQUIPO Y TODO LO NECESARIO PARA LA CORRECTA EJECUCION.</t>
  </si>
  <si>
    <t>SUMINISTRO, HABILITADO Y COLOCACION DE ACERO DE REFUERZO EN GUARNICIONES,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</si>
  <si>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CIMBRA Y DESCIMBRA APARENTE EN GUARNICIONES,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</si>
  <si>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Y COLOCACION DE CONCRETO PREMEZCLADO EN LOSAS DE ACCESO, DE F'C=250 KG/CM2, TMA 3/4", REVENIMIENTO DE 14 ± 2 CM, COLADO SEGÚN LAS NORMAS DEL ACI, CURADO CON MEMBRANA. INCLUYE: SUMINISTRO, BOMBEO, COLOCACIÓN, VIBRADO, CURADO, DESPERDICIOS, AJUSTES, MANO DE OBRA, EQUIPO Y TODO LO NECESARIO PARA LA CORRECTA EJECUCION.</t>
  </si>
  <si>
    <t>SUMINISTRO, HABILITADO Y COLOCACION DE ACERO DE REFUERZO EN LOSAS DE ACCESO,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</si>
  <si>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CIMBRA Y DESCIMBRA COMÚN EN LOSAS DE ACCESO, MEDIDA A LÍNEAS DE PROYECTO, UTILIZANDO MADERA, LOS TROQUELES Y DEMÁS REFUERZOS SERÁN DISEÑADOS  POR EL CONTRATISTA, RESPETANDO LA GEOMETRÍA DE LAS MISMAS. INCLUYE: TRAZO, FABRICACIÓN, CORTE, HABILITACIÓN, COLOCACIÓN, MATERIALES, MANO DE OBRA, EQUIPO, OBRA FALSA Y TODO LO NECESARIO PARA LA CORRECTA EJECUCION.</t>
  </si>
  <si>
    <t>SUMINISTRO Y COLOCACION DE PLANTILLA EN LOSAS DE ACCESO DE 10 CMS DE ESPESOR CON CONCRETO DE F'C=100 KG/CM2, REVENIMIENTO DE 8-10 CMS, COLADO SEGÚN LAS NORMAS DEL ACI, TMA DE 3/4". INCLUYE: MATERIALES, MANO DE OBRA, HERRAMIENTA, EQUIPO, DESPERDICIOS, AJUSTES  Y TODO LO NECESARIO PARA LA CORRECTA EJECUCION.</t>
  </si>
  <si>
    <t>SUMINISTRO Y COLOCACION DE DRENES DE PLASTICO DURAFLEX "D" O SIMILAR DE 4" (10CMS) DE DIÁMETRO Y 40 CMS DE LONGITUD EN LOSAS, DE ACUERDO A PLANOS. INCLUYE: SUMINISTRO, HABILITACIÓN, ACARREOS, COLOCACIÓN, AMARRES, PEGAMENTO, MATERIALES, EQUIPO, MANO DE OBRA, CORTES, DESPERDICIOS, ELEMENTOS DE FIJACIÓN, MANO DE OBRA, HERRAMIENTA, EQUIPO Y TODO LO  NECESARIO PARA SU CORRECTA EJECUCION.</t>
  </si>
  <si>
    <t>SUMINISTRO Y COLOCACION DE CONCRETO PREMEZCLADO EN LOSAS, DE F'C=250 KG/CM2, TMA 3/4", REVENIMIENTO DE 14 ± 2 CM, COLADO SEGÚN LAS NORMAS DEL ACI, CURADO CON MEMBRANA. INCLUYE: SUMINISTRO, BOMBEO, COLOCACIÓN, VIBRADO, CURADO, DESPERDICIOS, AJUSTES, MANO DE OBRA, EQUIPO Y TODO LO NECESARIO PARA LA CORRECTA EJECUCION.</t>
  </si>
  <si>
    <t>SUMINISTRO, HABILITADO Y COLOCACION DE ACERO DE REFUERZO EN LOSAS,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</si>
  <si>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CIMBRA Y DESCIMBRA APARENTE EN LOSAS,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</si>
  <si>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LIMPIEZA Y PINTURA DE ACUERDO AL SIGUIENTE PROCEDIMIENTO: TODAS LAS PIEZAS METÁLICAS DEBERÁN SER LIMPIADAS CON CHORRO DE ARENA SIN DEJAR RASTRO DE OXICO, PARTICULAS SUELTAS O SUSTANCIAS EXTRAÑAS, ANTES DE APLICAR CUALQUIER CAPA DE PINTURA. APLICAR PINTURA ANTICORROSIVA EN DOS MANOS CON UN ESPESOR TOTAL DE 0.003" Y UN ACABADO ESNALTE ALQUDICO EN COLOR, SEGÚN SE ESPECIFIQUE POR LA SECRETARIA DE MOVILIDAD Y PLANEACIÓN URBANA CON UN ESPESOR DE 0.003" EN CONEXIONES DONDE SE APLIQUE SOLDADURA DE CAMPO, LA PINTURA DEBERÁ APLICARSE DESPUÉS DE TERMINAR DICHAS, CONEXIONES, MANO DE OBRA, EQUIPO, HERRAMIENTA Y TODO LO NECESARIO PARA SU CORRECTA EJECUCIÓN.</t>
  </si>
  <si>
    <t>CARGA, ACARREO Y DESCARGA DE MATERIAL PRODUCTO DE LOS CORTES Y/O EXCAVACIÓN A TIRO LIBRE FUERA DE LA OBRA, VOLUMEN MEDIDO EN CAJA. INCLUYE: MAQUINARIA, EQUIPO, ACARREOS, MANIOBRAS, HERRAMIENTA, TRASLADOS DE MAQUINARIA, MANO DE OBRA Y TODO LO NECESARIO PARA SU CORRECTA EJECUCION.</t>
  </si>
  <si>
    <t>DEMOLICIÓN DE CABEZAS DE PILOTES DE 1.20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</si>
  <si>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SUMINISTRO Y COLOCACION DE CONCRETO PREMEZCLADO EN PILOTES DE CIMENTACIÓN, DE F'C=250 KG/CM2, TMA 3/4", REVENIMIENTO DE 14 ± 2 CM, COLADO SEGÚN LAS NORMAS DEL ACI, CURADO CON MEMBRANA. INCLUYE: SUMINISTRO, COLOCACIÓN CON TUBO TREMIE, BOMBEO, VIBRADO, CURADO, DESPERDICIOS, AJUSTES, MANO DE OBRA, EQUIPO Y TODO LO NECESARIO PARA LA CORRECTA EJECUCION.</t>
  </si>
  <si>
    <t>SUMINISTRO, HABILTADO Y COLOCACION DE ACERO DE REFUERZO EN PILOTES DE CIMENTACIÓN, CON ACERO CORRUGADO DE FY=4,200 KG/CM2, AMARRADO EN EL LUGAR CON ALAMBRE RECOCIDO. INCLUYE: MATERIALES, DESPERDICIOS, TRASLAPES , HABILITADO, ACARREOS, GANCHOS, SILLETAS, MAQUINARIA Y EQUIPO  PARA SU COLOCACION DENTRO DE LA PERFORACION, HERRAMIENTA, MANO DE OBRA Y TODO LO NECESARIO PARA LA CORRECTA EJECUCION.</t>
  </si>
  <si>
    <t>PERFORACIÓN PREVIA PARA PILOTE DE CIMENTACIÓN DE 1.20 M DE DIÁMETRO EN TODO TIPO DE MATERIAL. INCLUYE: ACCESOS, PLATAFORMAS DE TRABAJO, PERFORACIÓN, EN SU CASO ADEME METÁLICO RECUPERABLE Y LODOS BENTONÍTICOS Y/O POLÍMEROS, CARGA Y ACARREO DEL MATERIAL PRODUCTO DE LA EXCAVACIÓN A TIRO LIBRE FUERA DE LA OBRA, HERRAMIENTAS, EQUIPO, MANO DE OBRA Y TODO LO NECESARIO PARA LA CORRECTA EJECUCION.</t>
  </si>
  <si>
    <t>DESINSTALACIÓN Y REUBICACIÓN DE POSTE DE TELEFONO. INCLUYE: DESMANTELAMIENTO Y REUBICACIÓN A UN LUGAR QUE NO INTERFIERA CON LA GEOMETRIA PROYECTADA, PERMISOS, MATERIALES, MAQUINARIA, EQUIPO, HERRAMIENTA, MANO DE OBRA, FLETES, MOVIMIENTOS DENTRO DE LA OBRA Y TODO LO NECESARIO PARA LA CORRECTA EJECUCION DE LOS TRABAJOS.</t>
  </si>
  <si>
    <t>DESINSTALACIÓN DE POSTES DE CFE Y REUBICACIÓN AEREA DE LINEA DE MEDIA TENSION EXISTENTES. INCLUYE: DESMANTELAMIENTO, REUBICACIÓN A UN LUGAR QUE NO INTERFIERA CON LA GEOMETRIA PROYECTADA, PERMISOS, MATERIALES, MAQUINARIA, EQUIPO, HERRAMIENTA, MANO DE OBRA, FLETES, MOVIMIENTOS DENTRO DE LA OBRA Y TODO LO NECESARIO PARA LA CORRECTA EJECUCION DE LOS TRABAJOS, POR UNIDAD DE OBRA TERMINADA.</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</si>
  <si>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</si>
  <si>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DEMOLICIÓN DE ELEMENTOS DE CONCRETO HIDRAULICO EXISTENTE SIMPLE Y/O REFORZADO DE CUALQUIER ESPESOR, VOLUMEN MEDIDO EN SECCION. INCLUYE: EQUIPO NEUMATICO, ANDAMIOS, ACAMELLONADO DE MATERIAL, CARGA Y ACARREO A TIRO LIBRE FUERA DE LA OBRA, HERRAMIENTA, MANO DE OBRA Y TODO LO NECESARIO PARA SU CORRECTA EJECUCION.</t>
  </si>
  <si>
    <t>DESPALME PARA DESPEJAR LA ZONA DONDE SE PRETENDE REALIZAR LOS TRABAJOS DE ACUERDO AL PROYECTO. INCUYE: ROSA, DESENRAICE, LIMPIA Y RETIRO DEL MATERIAL PRODUCTO DEL DESPALME AL LUGAR DONDE INDIQUE LA SECRETARÍA, MAQUINARIA, MANO DE OBRA, EQUIPO Y TODO LO NECESARIO PARA SU CORRECTA EJECUCIÓN.</t>
  </si>
  <si>
    <t>HA</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</si>
  <si>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</si>
  <si>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</si>
  <si>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PRELIMINARES</t>
  </si>
  <si>
    <t>PRECIO CON LETRA</t>
  </si>
  <si>
    <t>SUB-ESTRUCTURA</t>
  </si>
  <si>
    <t>EXCAVACION PARA CABEZALES DE CABALLETES EN MATERIAL TIPO  I Y II POR MEDIOS MECÁNICOS.  INCLUYE: EL AFINE DEL FONDO Y TALUDES DE LA EXCAVACIÓN, VOLUMEN MEDIDO EN CAJA A LINEAS DE PROYECTO SEGUN PLANOS, MAQUINARIA, EQUIPO, MANO DE OBRA, MANIOBRAS, OBRA FALSA Y TODO LO NECESARIO PARA SU CORRECTA EJECUCIÓN.</t>
  </si>
  <si>
    <t>SUMINISTRO Y COLOCACION DE PLANTILLA EN CABEZAL DE CABALLETE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</si>
  <si>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RELLENO EN PARA CABEZALES DE CABALLETES CON MATERIAL SELECCIONADO PRODUCTO DE LA EXCAVACIÓN , EN CAPAS NO MAYORES A 20 CM DE ESPESOR, COMPACTADAS AL 95% DE SU MASA VOLUMETRICA SECA MAXIMA. INCLUYE: MATERIAL, AGUA, HOMOGENIZACIÓN, EQUIPO, HERRAMIENTA, MANO DE OBRA Y TODO LO NECESARIO PARA SU CORRECTA EJECUCIÓN.</t>
  </si>
  <si>
    <t>SUMINISTRO Y COLOCACION DE CIMBRA Y DESCIMBRA APARENTE EN CABEZAL DE CABALLETES,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</si>
  <si>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HABILITADO Y COLOCACION DE ACERO DE REFUERZO EN CABEZAL DE CABALLETES,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</si>
  <si>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CABEZAL DE CABALLETES DE F'C=250 KG/CM2, TMA 3/4", REVENIMIENTO DE 14 ± 2 CM, COLADO SEGÚN LAS NORMAS DEL ACI, CURADO CON MEMBRANA. INCLUYE: SUMINISTRO, BOMBEO, COLOCACIÓN, VIBRADO, CURADO, DESPERDICIOS, AJUSTES, MANO DE OBRA, EQUIPO Y TODO LO NECESARIO PARA LA CORRECTA EJECUCION.</t>
  </si>
  <si>
    <t>SUMINISTRO Y COLOCACION DE CIMBRA Y DESCIMBRA APARENTE EN PANTALLA DE CABALLETES,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</si>
  <si>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HABILITADO Y COLOCACION DE ACERO DE REFUERZO EN PANTALLA DE CABALLETES,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</si>
  <si>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PANTALLA DE CABALLETES, DE F'C=250 KG/CM2, TMA 3/4", REVENIMIENTO DE 14 ± 2 CM, COLADO SEGÚN LAS NORMAS DEL ACI, CURADO CON MEMBRANA. INCLUYE: SUMINISTRO, BOMBEO, COLOCACIÓN, VIBRADO, CURADO, DESPERDICIOS, AJUSTES, MANO DE OBRA, EQUIPO Y TODO LO NECESARIO PARA LA CORRECTA EJECUCION.</t>
  </si>
  <si>
    <t>CONSTRUCCION DE TRABE PRESFORZADA TIPO CAJON DE 17.60 ML DE LONGITUD PROMEDIO, INCLUYE CIMBRA Y DECIMBRA APARENTE METALICA, ACERO DE REFUERZO FY=4200 KG/CM2, ACERO DE PRESFUERZO DE BAJA RELAJACIÓN EN TRABES POSTENSADAS CON UN ESFUERZO MÍNIMO A LA RUPTURA = 19,000 KG/CM2, GANCHOS DE IZAJE UTILIZANDO CABLE DE ACERO TIPO CASCABEL SERIE 6-37, CONCRETO PREMEZCLADO EN TRABES POSTENSADAS DE F'C=350 KG/CM2, TMA 3/4", REVENIMIENTO DE 14 ± 2 CM, MATERIALES, HERRAJES,  MANO DE OBRA, HERRAMIENTA, EQUIPO Y TODO LO NECESARIO PARA LA CORRECTA EJECUCION.</t>
  </si>
  <si>
    <t>TRANSPORTE Y MONTAJE DE TRABE PRESFORZADA TIPO CAJON DE 17.60 ML DE LONGITUD PROMEDIO HASTA EL LUGAR DE SU IZAJE. INCLUYE: CARGA EN SITIO DE COLADO,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 LA SECRETARÍA.</t>
  </si>
  <si>
    <t>SUMINISTRO DE  ACERO ASTM A-36 CERTIFICADO PARA PARAPETO. INCLUYE: SUMINISTRO, GRUAS, MANIOBRAS, FLETES A PLANTA, PERMISOS Y TODO LO NECESARIO PARA SU CORRECTO SUMINISTRO.</t>
  </si>
  <si>
    <t>FABRICACIÓN DE PARAPETO, SOLDADAS (ASTM A36 CERTIFICADO). INCLUYE: CORTE, DESPERDICIOS, FABRICACIÓN CON MAQUINAS SEMIAUTOMATICAS, AUTOMÁTICAS, SOLDADURAS, MANIOBRAS. SE INCLUYE ADEMÁS: RPUEBAS ULTRASÓNICAS Y RADIOGRÁFICAS (VER ESPECIFICACIONES). SE PAGARÁ TODO EL MATERIAL ESTRUCTURAL DE ACUERDO A PLANOS ESTRUCTURALES, SE DEBERÁN CONSIDERAR DENTRO DE SU ANALISIS DE PRECIOS, LOS DESCALIBRES DE MATERIAL, ASÍ COMO LAS SOLDADURAS A APLICAR, EQUIPO, MANO DE OBRA Y TODO LO NECESARIO PARA SU CORRECTA EJECUCIÓN.</t>
  </si>
  <si>
    <t>FLETE Y MONTAJE DE PARAPETO, SOLDADAS (ASTM A36 CERTIFICADO). CARGA Y MANIOBRAS, FLETES, DESCARGA, MANIOBRAS, GRÚAS, EQUIPOS PARA SOLDAR: SEMIAUTOMATICA Y MANUAL, UNIONES DE CAMPO EN LA POSICION DEFINITIVA, EQUIPO, MANO DE OBRA Y TODO LO NECESARIO PARA SU CORRECTA EJECUCIÓN.7</t>
  </si>
  <si>
    <t>PROTECCION DE CANAL</t>
  </si>
  <si>
    <t>SUMINISTRO Y COLOCACION DE CIMBRA Y DESCIMBRA COMÚN EN CANALIZACION DE ARROYO, MEDIDA A LÍNEAS DE PROYECTO, UTILIZANDO MADERA, LOS TROQUELES Y DEMÁS REFUERZOS SERÁN DISEÑADOS  POR EL CONTRATISTA, RESPETANDO LA GEOMETRÍA DE LAS MISMAS. INCLUYE: TRAZO, FABRICACIÓN, CORTE, HABILITACIÓN, COLOCACIÓN, MATERIALES, MANO DE OBRA, EQUIPO, OBRA FALSA Y TODO LO NECESARIO PARA LA CORRECTA EJECUCION.</t>
  </si>
  <si>
    <t>SUMINISTRO, HABILITADO Y COLOCACION DE ACERO DE REFUERZO EN CANALIZACION DE ARROYO,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</si>
  <si>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CANALIZACION DE ARROYO, DE F'C=250 KG/CM2, TMA 3/4", REVENIMIENTO DE 14 ± 2 CM, COLADO SEGÚN LAS NORMAS DEL ACI, CURADO CON MEMBRANA. INCLUYE: SUMINISTRO, COLOCACIÓN, VIBRADO, CURADO, DESPERDICIOS, AJUSTES, MANO DE OBRA, EQUIPO Y TODO LO NECESARIO PARA LA CORRECTA EJECUCION.</t>
  </si>
  <si>
    <t>SUMINISTRO, HABILITADO Y COLOCACION DE ACERO DE REFUERZO EN LAVADEROS,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</si>
  <si>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E</t>
  </si>
  <si>
    <t>F</t>
  </si>
  <si>
    <t>G</t>
  </si>
  <si>
    <t>ALUMBRADO</t>
  </si>
  <si>
    <t>H</t>
  </si>
  <si>
    <t>VARIOS</t>
  </si>
  <si>
    <t>SEÑALAMIENTO HORIZONTAL</t>
  </si>
  <si>
    <t>Suministro e instalación de poste modelo NG-1316-2  (doble  y  registro  integrado) marca Ventor, altura de  9.00m, curvatura de poste radio de 8500 mm, materiales ASTM A-36, diámetro de la corona 53.5  mm, dimensiones de placa base de 12.7 mm de espesor, cuadrado 270 mm x 270 mm, orificios de diam. 25.4 mm a una distancia entre centros de 190mm, dimensiones de brazo 0.65 m de largo de alerón acabado gris anticorrosivo y una mano de color aluminio fino mca. Ventor Lighting o equivalente (con  hueco para Registro eléctrico).</t>
  </si>
  <si>
    <t>Suministro e instalación de juego de anclas de 4 anclas de 3/4"Ø x 1.00 m de desarrollo, 10 cm de doblez y 10 cm de rosca, acabado natural y 8 tuercas hexagonales.</t>
  </si>
  <si>
    <t>Suministro e instalación de luminario para alumbrado publico tipo SOLAR ALL IN ONE 120w 18,000lm 6000k IP66 sensor de presencia, leds de alta eficiencia. Bateria litio (LiFePo) autonomia de 3 dias. Incluye: andamios, materiales, equipo, pruebas, herramienta y mano de obra.</t>
  </si>
  <si>
    <t>Base de concreto para postes de 9 .00 mts sobre guarnición-parapetos de puente o muros f'c = 200 kg/cm2  piramidal de 0.35 x  0.35 x 0.90 mts, armada con varillas #3@20cms. Incluye: suministro de materiales, instalación de anclas (4.00 pzas), mano de obra, excavación, habilitado, cimbra, descimbra, acabado común, armado, colado, vibrado, curado, relleno con material inerte de banco, compactado con pizon de mano en capas de 20cms. al 90% proctor, acarreos, desperdicios, herramienta, equipo, limpieza y retiro de sobrantes fuera de la obra.</t>
  </si>
  <si>
    <t>SUB-TOTAL</t>
  </si>
  <si>
    <t>IVA</t>
  </si>
  <si>
    <t>SUMINISTRO Y COLOCACION DE CONCRETO PREMEZCLADO EN LAVADEROS, DE F'C=250 KG/CM2, TMA 3/4", REVENIMIENTO DE 14 ± 2 CM, COLADO SEGÚN LAS NORMAS DEL ACI, CURADO CON MEMBRANA. INCLUYE: SUMINISTRO, COLOCACIÓN, VIBRADO, CURADO, DESPERDICIOS, AJUSTES, MANO DE OBRA, EQUIPO Y TODO LO NECESARIO PARA LA CORRECTA EJECUCION.</t>
  </si>
  <si>
    <t>DESCONEXIÓN, DESMANTELAMIENTO Y REUBICACIÓN DE A LINEAS DE MEDIA TENSIÓN EXISTENTES (POSTE DE CONCRETO PARA LEVANTAMIENTO DE CATENARIA. INCLUYE: TRAMITES Y GESTIONES ANTE LAS DEPENDENCIAS CORRESPONDIENTES, RETIRO DE CABLEADO, DESMONTAJE, GRÚA, MANIOBRAS, CARGA Y ACARREO, ESTIVA, HERRAMIENTA, EQUIPO Y MANO DE OBRA Y TODO LO NECESARIO PARA SU CORRECTA EJECUCIÓN.</t>
  </si>
  <si>
    <r>
      <rPr>
        <b/>
        <sz val="9"/>
        <color theme="1"/>
        <rFont val="Calibri"/>
        <family val="2"/>
      </rPr>
      <t xml:space="preserve">CARPETA ASFALTICA DENSA DE 4 CMS. DE ESPESOR (CAPA CON APORTE ESTRUCTURAL) ,   </t>
    </r>
    <r>
      <rPr>
        <sz val="9"/>
        <color theme="1"/>
        <rFont val="Calibri"/>
        <family val="2"/>
      </rPr>
      <t>CONCRETO ASFÁLTICO ELABORADO EN PLANTA EN CALIENTE, FORMADO CON AGREGADO PÉTREO  TAMAÑO NOMINAL DE 3/4" Y CEMENTO ASFÁLTICO MODIFICADO  GRADO PG 70V-16. AMBOS MATERIALES DEBERÁN CUMPLIR CON LAS ESPECIFICACIONES PARTICULARES Y LAS APLICABLES EN CADA CASO</t>
    </r>
    <r>
      <rPr>
        <b/>
        <sz val="9"/>
        <color theme="1"/>
        <rFont val="Calibri"/>
        <family val="2"/>
      </rPr>
      <t xml:space="preserve">. LA MEZCLA ASFÁLTICA DEBERÁ DISEÑARSE PARA  EL PROTOCOLO AMAAC NIVEL II,  </t>
    </r>
    <r>
      <rPr>
        <sz val="9"/>
        <color theme="1"/>
        <rFont val="Calibri"/>
        <family val="2"/>
      </rPr>
      <t>ESTA CAPA SERÁ DE CONCRETO ASFÁLTICO MODIFICADO CON ADITIVO  SBS O SBR  EN  EL  ESPESOR INDICADO</t>
    </r>
    <r>
      <rPr>
        <b/>
        <sz val="9"/>
        <color theme="1"/>
        <rFont val="Calibri"/>
        <family val="2"/>
      </rPr>
      <t xml:space="preserve">. </t>
    </r>
    <r>
      <rPr>
        <sz val="9"/>
        <color theme="1"/>
        <rFont val="Calibri"/>
        <family val="2"/>
      </rPr>
      <t xml:space="preserve">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t>
    </r>
  </si>
  <si>
    <r>
      <rPr>
        <b/>
        <sz val="9"/>
        <color theme="1"/>
        <rFont val="Calibri"/>
        <family val="2"/>
      </rPr>
      <t xml:space="preserve">CARPETA ASFALTICA DENSA DE 10 CMS. DE ESPESOR (CAPA CON APORTE ESTRUCTURAL) ,   </t>
    </r>
    <r>
      <rPr>
        <sz val="9"/>
        <color theme="1"/>
        <rFont val="Calibri"/>
        <family val="2"/>
      </rPr>
      <t>CONCRETO ASFÁLTICO ELABORADO EN PLANTA EN CALIENTE, FORMADO CON AGREGADO PÉTREO  TAMAÑO NOMINAL DE 3/4" Y CEMENTO ASFÁLTICO MODIFICADO  GRADO PG 70V-16. AMBOS MATERIALES DEBERÁN CUMPLIR CON LAS ESPECIFICACIONES PARTICULARES Y LAS APLICABLES EN CADA CASO</t>
    </r>
    <r>
      <rPr>
        <b/>
        <sz val="9"/>
        <color theme="1"/>
        <rFont val="Calibri"/>
        <family val="2"/>
      </rPr>
      <t xml:space="preserve">. LA MEZCLA ASFÁLTICA DEBERÁ DISEÑARSE PARA  EL PROTOCOLO AMAAC NIVEL II,  </t>
    </r>
    <r>
      <rPr>
        <sz val="9"/>
        <color theme="1"/>
        <rFont val="Calibri"/>
        <family val="2"/>
      </rPr>
      <t>ESTA CAPA SERÁ DE CONCRETO ASFÁLTICO MODIFICADO CON ADITIVO  SBS O SBR  EN  EL  ESPESOR INDICADO</t>
    </r>
    <r>
      <rPr>
        <b/>
        <sz val="9"/>
        <color theme="1"/>
        <rFont val="Calibri"/>
        <family val="2"/>
      </rPr>
      <t xml:space="preserve">. </t>
    </r>
    <r>
      <rPr>
        <sz val="9"/>
        <color theme="1"/>
        <rFont val="Calibri"/>
        <family val="2"/>
      </rPr>
      <t xml:space="preserve">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t>
    </r>
  </si>
  <si>
    <t>FECHA:  18-AGO-2023</t>
  </si>
  <si>
    <t>SMPU-LP-038/2023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</si>
</sst>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_-[$$-80A]* #,##0_-;\-[$$-80A]* #,##0_-;_-[$$-80A]* &quot;-&quot;??_-;_-@_-"/>
    <numFmt numFmtId="167" formatCode="_-[$$-80A]* #,##0.00_-;\-[$$-80A]* #,##0.00_-;_-[$$-80A]* &quot;-&quot;??_-;_-@_-"/>
  </numFmts>
  <fonts count="27">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b/>
      <sz val="10"/>
      <color theme="1"/>
      <name val="Calibri"/>
      <family val="2"/>
    </font>
    <font>
      <b/>
      <sz val="9"/>
      <color theme="1"/>
      <name val="Calibri"/>
      <family val="2"/>
    </font>
    <font>
      <sz val="9"/>
      <color theme="1"/>
      <name val="Calibri"/>
      <family val="2"/>
    </font>
    <font>
      <sz val="10"/>
      <color theme="1"/>
      <name val="Calibri"/>
      <family val="2"/>
    </font>
    <font>
      <sz val="11"/>
      <color theme="1"/>
      <name val="Geomanist Regular"/>
      <family val="2"/>
    </font>
    <font>
      <sz val="10"/>
      <color theme="1"/>
      <name val="Arial"/>
      <family val="2"/>
    </font>
    <font>
      <sz val="10"/>
      <name val="Arial"/>
      <family val="2"/>
    </font>
    <font>
      <sz val="11"/>
      <color theme="1"/>
      <name val="Arial"/>
      <family val="2"/>
    </font>
    <font>
      <sz val="9"/>
      <name val="Calibri"/>
      <family val="2"/>
    </font>
    <font>
      <sz val="11"/>
      <color theme="1"/>
      <name val="Calibri"/>
      <family val="2"/>
    </font>
    <font>
      <b/>
      <sz val="9"/>
      <name val="Calibri"/>
      <family val="2"/>
    </font>
    <font>
      <b/>
      <sz val="10"/>
      <name val="Calibri"/>
      <family val="2"/>
    </font>
    <font>
      <b/>
      <u/>
      <sz val="10"/>
      <color theme="1"/>
      <name val="Calibri"/>
      <family val="2"/>
    </font>
    <font>
      <sz val="10"/>
      <name val="Calibri"/>
      <family val="2"/>
    </font>
    <font>
      <b/>
      <sz val="9"/>
      <color rgb="FF000000"/>
      <name val="Calibri"/>
      <family val="2"/>
    </font>
    <font>
      <sz val="9"/>
      <color theme="1"/>
      <name val="Arial"/>
      <family val="2"/>
    </font>
    <font>
      <sz val="9"/>
      <color theme="0"/>
      <name val="Calibri"/>
      <family val="2"/>
    </font>
    <font>
      <b/>
      <sz val="9"/>
      <color theme="0"/>
      <name val="Calibri"/>
      <family val="2"/>
    </font>
    <font>
      <b/>
      <sz val="12"/>
      <color theme="1"/>
      <name val="Calibri"/>
      <family val="2"/>
    </font>
    <font>
      <sz val="12"/>
      <color theme="1"/>
      <name val="Calibri"/>
      <family val="2"/>
    </font>
    <font>
      <sz val="12"/>
      <name val="Calibri"/>
      <family val="2"/>
    </font>
    <font>
      <b/>
      <sz val="13"/>
      <color theme="1"/>
      <name val="Calibri"/>
      <family val="2"/>
    </font>
    <font>
      <sz val="13"/>
      <color theme="1"/>
      <name val="Calibri"/>
      <family val="2"/>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style="medium">
        <color rgb="FF000000"/>
      </top>
      <bottom/>
      <diagonal/>
    </border>
  </borders>
  <cellStyleXfs count="8">
    <xf numFmtId="0" fontId="0" fillId="0" borderId="0"/>
    <xf numFmtId="0" fontId="3" fillId="0" borderId="4"/>
    <xf numFmtId="166" fontId="8" fillId="0" borderId="4"/>
    <xf numFmtId="44" fontId="2" fillId="0" borderId="4" applyFont="0" applyFill="0" applyBorder="0" applyAlignment="0" applyProtection="0"/>
    <xf numFmtId="0" fontId="11" fillId="0" borderId="4"/>
    <xf numFmtId="0" fontId="1" fillId="0" borderId="4"/>
    <xf numFmtId="0" fontId="11" fillId="0" borderId="4"/>
    <xf numFmtId="0" fontId="10" fillId="0" borderId="4"/>
  </cellStyleXfs>
  <cellXfs count="72">
    <xf numFmtId="0" fontId="0" fillId="0" borderId="0" xfId="0"/>
    <xf numFmtId="167" fontId="7" fillId="0" borderId="0" xfId="0" applyNumberFormat="1" applyFont="1" applyAlignment="1">
      <alignment horizontal="left" vertical="top"/>
    </xf>
    <xf numFmtId="0" fontId="11" fillId="0" borderId="4" xfId="6"/>
    <xf numFmtId="0" fontId="6" fillId="0" borderId="4" xfId="6" applyFont="1" applyAlignment="1">
      <alignment horizontal="justify" vertical="top" wrapText="1"/>
    </xf>
    <xf numFmtId="0" fontId="5" fillId="0" borderId="4" xfId="6" applyFont="1" applyAlignment="1">
      <alignment horizontal="center" vertical="top"/>
    </xf>
    <xf numFmtId="0" fontId="13" fillId="0" borderId="4" xfId="6" applyFont="1"/>
    <xf numFmtId="0" fontId="5" fillId="0" borderId="4" xfId="6" applyFont="1" applyAlignment="1">
      <alignment vertical="top"/>
    </xf>
    <xf numFmtId="0" fontId="6" fillId="0" borderId="4" xfId="6" applyFont="1" applyAlignment="1">
      <alignment vertical="top"/>
    </xf>
    <xf numFmtId="0" fontId="14" fillId="0" borderId="4" xfId="6" applyFont="1" applyAlignment="1">
      <alignment vertical="top"/>
    </xf>
    <xf numFmtId="0" fontId="7" fillId="0" borderId="4" xfId="6" applyFont="1" applyAlignment="1">
      <alignment horizontal="left" vertical="top"/>
    </xf>
    <xf numFmtId="0" fontId="7" fillId="0" borderId="4" xfId="6" applyFont="1" applyAlignment="1">
      <alignment horizontal="center" vertical="top"/>
    </xf>
    <xf numFmtId="0" fontId="12" fillId="0" borderId="4" xfId="6" applyFont="1" applyAlignment="1">
      <alignment vertical="top"/>
    </xf>
    <xf numFmtId="4" fontId="5" fillId="0" borderId="4" xfId="6" applyNumberFormat="1" applyFont="1" applyAlignment="1">
      <alignment horizontal="center" vertical="top"/>
    </xf>
    <xf numFmtId="0" fontId="4" fillId="0" borderId="4" xfId="6" applyFont="1" applyAlignment="1">
      <alignment vertical="top"/>
    </xf>
    <xf numFmtId="167" fontId="17" fillId="0" borderId="4" xfId="6" applyNumberFormat="1" applyFont="1" applyAlignment="1">
      <alignment horizontal="right" vertical="top"/>
    </xf>
    <xf numFmtId="164" fontId="5" fillId="0" borderId="4" xfId="6" applyNumberFormat="1" applyFont="1" applyAlignment="1">
      <alignment horizontal="right" vertical="top"/>
    </xf>
    <xf numFmtId="0" fontId="6" fillId="0" borderId="4" xfId="6" applyFont="1" applyAlignment="1">
      <alignment horizontal="center" vertical="top"/>
    </xf>
    <xf numFmtId="4" fontId="6" fillId="0" borderId="4" xfId="6" applyNumberFormat="1" applyFont="1" applyAlignment="1">
      <alignment horizontal="center" vertical="top"/>
    </xf>
    <xf numFmtId="164" fontId="7" fillId="0" borderId="4" xfId="6" applyNumberFormat="1" applyFont="1" applyAlignment="1">
      <alignment vertical="top"/>
    </xf>
    <xf numFmtId="39" fontId="5" fillId="0" borderId="4" xfId="6" applyNumberFormat="1" applyFont="1" applyAlignment="1">
      <alignment horizontal="left" vertical="top"/>
    </xf>
    <xf numFmtId="39" fontId="4" fillId="0" borderId="4" xfId="6" applyNumberFormat="1" applyFont="1" applyAlignment="1">
      <alignment horizontal="left" vertical="top"/>
    </xf>
    <xf numFmtId="39" fontId="16" fillId="0" borderId="4" xfId="6" applyNumberFormat="1" applyFont="1" applyAlignment="1">
      <alignment horizontal="center" vertical="top"/>
    </xf>
    <xf numFmtId="39" fontId="4" fillId="0" borderId="4" xfId="6" applyNumberFormat="1" applyFont="1" applyAlignment="1">
      <alignment vertical="top"/>
    </xf>
    <xf numFmtId="4" fontId="7" fillId="0" borderId="1" xfId="6" applyNumberFormat="1" applyFont="1" applyBorder="1" applyAlignment="1">
      <alignment horizontal="center" vertical="top"/>
    </xf>
    <xf numFmtId="165" fontId="6" fillId="0" borderId="4" xfId="6" applyNumberFormat="1" applyFont="1" applyAlignment="1">
      <alignment horizontal="center" vertical="top"/>
    </xf>
    <xf numFmtId="167" fontId="12" fillId="0" borderId="4" xfId="6" applyNumberFormat="1" applyFont="1" applyAlignment="1">
      <alignment horizontal="right" vertical="top"/>
    </xf>
    <xf numFmtId="164" fontId="6" fillId="0" borderId="4" xfId="6" applyNumberFormat="1" applyFont="1" applyAlignment="1">
      <alignment vertical="top"/>
    </xf>
    <xf numFmtId="164" fontId="4" fillId="0" borderId="4" xfId="6" applyNumberFormat="1" applyFont="1" applyAlignment="1">
      <alignment vertical="top"/>
    </xf>
    <xf numFmtId="164" fontId="12" fillId="0" borderId="4" xfId="6" applyNumberFormat="1" applyFont="1" applyAlignment="1">
      <alignment vertical="top"/>
    </xf>
    <xf numFmtId="0" fontId="18" fillId="2" borderId="2" xfId="6" applyFont="1" applyFill="1" applyBorder="1" applyAlignment="1">
      <alignment horizontal="center" vertical="center" wrapText="1"/>
    </xf>
    <xf numFmtId="0" fontId="18" fillId="2" borderId="3" xfId="6" applyFont="1" applyFill="1" applyBorder="1" applyAlignment="1">
      <alignment horizontal="center" vertical="center"/>
    </xf>
    <xf numFmtId="4" fontId="18" fillId="2" borderId="3" xfId="6" applyNumberFormat="1" applyFont="1" applyFill="1" applyBorder="1" applyAlignment="1">
      <alignment horizontal="center" vertical="center"/>
    </xf>
    <xf numFmtId="167" fontId="14" fillId="2" borderId="3" xfId="6" applyNumberFormat="1" applyFont="1" applyFill="1" applyBorder="1" applyAlignment="1">
      <alignment horizontal="center" vertical="center" wrapText="1"/>
    </xf>
    <xf numFmtId="164" fontId="18" fillId="2" borderId="3" xfId="6" applyNumberFormat="1" applyFont="1" applyFill="1" applyBorder="1" applyAlignment="1">
      <alignment horizontal="center" vertical="center"/>
    </xf>
    <xf numFmtId="0" fontId="19" fillId="0" borderId="4" xfId="6" applyFont="1" applyAlignment="1">
      <alignment vertical="center"/>
    </xf>
    <xf numFmtId="0" fontId="15" fillId="0" borderId="4" xfId="6" applyFont="1" applyAlignment="1">
      <alignment horizontal="left" vertical="top" wrapText="1"/>
    </xf>
    <xf numFmtId="0" fontId="12" fillId="0" borderId="4" xfId="6" applyFont="1" applyAlignment="1">
      <alignment horizontal="justify" vertical="top" wrapText="1"/>
    </xf>
    <xf numFmtId="0" fontId="12" fillId="0" borderId="4" xfId="6" applyFont="1" applyAlignment="1">
      <alignment horizontal="center" vertical="top"/>
    </xf>
    <xf numFmtId="165" fontId="12" fillId="0" borderId="4" xfId="6" applyNumberFormat="1" applyFont="1" applyAlignment="1">
      <alignment horizontal="center" vertical="top"/>
    </xf>
    <xf numFmtId="49" fontId="6" fillId="0" borderId="4" xfId="5" applyNumberFormat="1" applyFont="1" applyAlignment="1">
      <alignment horizontal="center" vertical="top"/>
    </xf>
    <xf numFmtId="49" fontId="6" fillId="0" borderId="4" xfId="6" applyNumberFormat="1" applyFont="1" applyAlignment="1">
      <alignment horizontal="center" vertical="top"/>
    </xf>
    <xf numFmtId="49" fontId="6" fillId="0" borderId="4" xfId="6" applyNumberFormat="1" applyFont="1" applyAlignment="1">
      <alignment vertical="top"/>
    </xf>
    <xf numFmtId="167" fontId="14" fillId="0" borderId="4" xfId="6" applyNumberFormat="1" applyFont="1" applyAlignment="1">
      <alignment horizontal="right" vertical="top"/>
    </xf>
    <xf numFmtId="164" fontId="6" fillId="0" borderId="4" xfId="6" applyNumberFormat="1" applyFont="1" applyAlignment="1">
      <alignment horizontal="center" vertical="top"/>
    </xf>
    <xf numFmtId="0" fontId="6" fillId="0" borderId="4" xfId="6" applyFont="1" applyAlignment="1">
      <alignment horizontal="left" vertical="top"/>
    </xf>
    <xf numFmtId="0" fontId="20" fillId="3" borderId="4" xfId="6" applyFont="1" applyFill="1" applyAlignment="1">
      <alignment vertical="top"/>
    </xf>
    <xf numFmtId="0" fontId="20" fillId="3" borderId="4" xfId="6" applyFont="1" applyFill="1" applyAlignment="1">
      <alignment horizontal="center" vertical="top"/>
    </xf>
    <xf numFmtId="0" fontId="12" fillId="0" borderId="4" xfId="6" applyFont="1" applyAlignment="1">
      <alignment horizontal="left" vertical="top" wrapText="1"/>
    </xf>
    <xf numFmtId="0" fontId="14" fillId="0" borderId="4" xfId="6" applyFont="1" applyAlignment="1">
      <alignment horizontal="left" vertical="top" wrapText="1"/>
    </xf>
    <xf numFmtId="164" fontId="5" fillId="0" borderId="4" xfId="6" applyNumberFormat="1" applyFont="1" applyAlignment="1">
      <alignment vertical="top"/>
    </xf>
    <xf numFmtId="167" fontId="12" fillId="0" borderId="4" xfId="6" applyNumberFormat="1" applyFont="1" applyAlignment="1">
      <alignment vertical="top"/>
    </xf>
    <xf numFmtId="4" fontId="7" fillId="0" borderId="4" xfId="6" applyNumberFormat="1" applyFont="1" applyAlignment="1">
      <alignment horizontal="center" vertical="top"/>
    </xf>
    <xf numFmtId="39" fontId="4" fillId="0" borderId="4" xfId="6" applyNumberFormat="1" applyFont="1" applyAlignment="1">
      <alignment horizontal="center" vertical="top"/>
    </xf>
    <xf numFmtId="167" fontId="15" fillId="0" borderId="4" xfId="6" quotePrefix="1" applyNumberFormat="1" applyFont="1" applyAlignment="1">
      <alignment horizontal="right" vertical="top"/>
    </xf>
    <xf numFmtId="0" fontId="4" fillId="3" borderId="4" xfId="6" applyFont="1" applyFill="1" applyAlignment="1">
      <alignment horizontal="center" vertical="top"/>
    </xf>
    <xf numFmtId="0" fontId="4" fillId="3" borderId="4" xfId="6" applyFont="1" applyFill="1" applyAlignment="1">
      <alignment vertical="top"/>
    </xf>
    <xf numFmtId="0" fontId="9" fillId="0" borderId="4" xfId="6" applyFont="1"/>
    <xf numFmtId="0" fontId="23" fillId="0" borderId="4" xfId="6" applyFont="1" applyAlignment="1">
      <alignment horizontal="left" vertical="top"/>
    </xf>
    <xf numFmtId="0" fontId="23" fillId="0" borderId="4" xfId="6" applyFont="1" applyAlignment="1">
      <alignment horizontal="center" vertical="top"/>
    </xf>
    <xf numFmtId="4" fontId="23" fillId="0" borderId="4" xfId="6" applyNumberFormat="1" applyFont="1" applyAlignment="1">
      <alignment horizontal="center" vertical="top"/>
    </xf>
    <xf numFmtId="167" fontId="24" fillId="0" borderId="4" xfId="6" applyNumberFormat="1" applyFont="1" applyAlignment="1">
      <alignment horizontal="right" vertical="top"/>
    </xf>
    <xf numFmtId="164" fontId="23" fillId="0" borderId="4" xfId="6" applyNumberFormat="1" applyFont="1" applyAlignment="1">
      <alignment vertical="top"/>
    </xf>
    <xf numFmtId="0" fontId="15" fillId="0" borderId="4" xfId="6" applyFont="1" applyAlignment="1">
      <alignment horizontal="left" vertical="top"/>
    </xf>
    <xf numFmtId="0" fontId="4" fillId="0" borderId="0" xfId="0" applyFont="1" applyAlignment="1">
      <alignment horizontal="left" vertical="top"/>
    </xf>
    <xf numFmtId="0" fontId="7" fillId="0" borderId="0" xfId="0" applyFont="1" applyAlignment="1">
      <alignment vertical="top"/>
    </xf>
    <xf numFmtId="0" fontId="21" fillId="3" borderId="4" xfId="6" applyFont="1" applyFill="1" applyAlignment="1">
      <alignment horizontal="center" vertical="top"/>
    </xf>
    <xf numFmtId="0" fontId="25" fillId="0" borderId="4" xfId="6" applyFont="1" applyAlignment="1">
      <alignment horizontal="center" vertical="top"/>
    </xf>
    <xf numFmtId="0" fontId="26" fillId="0" borderId="4" xfId="6" applyFont="1" applyAlignment="1">
      <alignment vertical="top"/>
    </xf>
    <xf numFmtId="0" fontId="22" fillId="0" borderId="4" xfId="6" applyFont="1" applyAlignment="1">
      <alignment horizontal="center" vertical="top"/>
    </xf>
    <xf numFmtId="0" fontId="23" fillId="0" borderId="4" xfId="6" applyFont="1" applyAlignment="1">
      <alignment vertical="top"/>
    </xf>
    <xf numFmtId="0" fontId="21" fillId="3" borderId="5" xfId="6" applyFont="1" applyFill="1" applyBorder="1" applyAlignment="1">
      <alignment horizontal="center" vertical="top"/>
    </xf>
    <xf numFmtId="0" fontId="4" fillId="0" borderId="0" xfId="0" applyFont="1" applyAlignment="1">
      <alignment horizontal="left" vertical="top" wrapText="1"/>
    </xf>
  </cellXfs>
  <cellStyles count="8">
    <cellStyle name="Millares 2" xfId="7"/>
    <cellStyle name="Moneda 2" xfId="3"/>
    <cellStyle name="Normal" xfId="0" builtinId="0"/>
    <cellStyle name="Normal 2" xfId="2"/>
    <cellStyle name="Normal 2 2" xfId="4"/>
    <cellStyle name="Normal 2 2 2" xfId="6"/>
    <cellStyle name="Normal 3" xfId="1"/>
    <cellStyle name="Normal_Hoja1" xfId="5"/>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104</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000-000003000000}"/>
            </a:ext>
          </a:extLst>
        </xdr:cNvPr>
        <xdr:cNvSpPr/>
      </xdr:nvSpPr>
      <xdr:spPr>
        <a:xfrm>
          <a:off x="6467475"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104</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000-000004000000}"/>
            </a:ext>
          </a:extLst>
        </xdr:cNvPr>
        <xdr:cNvSpPr/>
      </xdr:nvSpPr>
      <xdr:spPr>
        <a:xfrm>
          <a:off x="6467475"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104</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000-000005000000}"/>
            </a:ext>
          </a:extLst>
        </xdr:cNvPr>
        <xdr:cNvSpPr/>
      </xdr:nvSpPr>
      <xdr:spPr>
        <a:xfrm>
          <a:off x="6467475"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104</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6000000}"/>
            </a:ext>
          </a:extLst>
        </xdr:cNvPr>
        <xdr:cNvSpPr/>
      </xdr:nvSpPr>
      <xdr:spPr>
        <a:xfrm>
          <a:off x="6467475"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7" name="image2.png">
          <a:extLst>
            <a:ext uri="{FF2B5EF4-FFF2-40B4-BE49-F238E27FC236}">
              <a16:creationId xmlns="" xmlns:a16="http://schemas.microsoft.com/office/drawing/2014/main" id="{00000000-0008-0000-0000-000007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8" name="image1.png">
          <a:extLst>
            <a:ext uri="{FF2B5EF4-FFF2-40B4-BE49-F238E27FC236}">
              <a16:creationId xmlns="" xmlns:a16="http://schemas.microsoft.com/office/drawing/2014/main" id="{00000000-0008-0000-0000-000008000000}"/>
            </a:ext>
          </a:extLst>
        </xdr:cNvPr>
        <xdr:cNvPicPr preferRelativeResize="0"/>
      </xdr:nvPicPr>
      <xdr:blipFill>
        <a:blip xmlns:r="http://schemas.openxmlformats.org/officeDocument/2006/relationships" r:embed="rId2" cstate="print"/>
        <a:stretch>
          <a:fillRect/>
        </a:stretch>
      </xdr:blipFill>
      <xdr:spPr>
        <a:xfrm>
          <a:off x="6648450" y="28575"/>
          <a:ext cx="742950" cy="1038225"/>
        </a:xfrm>
        <a:prstGeom prst="rect">
          <a:avLst/>
        </a:prstGeom>
        <a:noFill/>
      </xdr:spPr>
    </xdr:pic>
    <xdr:clientData fLocksWithSheet="0"/>
  </xdr:oneCellAnchor>
  <xdr:oneCellAnchor>
    <xdr:from>
      <xdr:col>5</xdr:col>
      <xdr:colOff>0</xdr:colOff>
      <xdr:row>23</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000-000009000000}"/>
            </a:ext>
          </a:extLst>
        </xdr:cNvPr>
        <xdr:cNvSpPr/>
      </xdr:nvSpPr>
      <xdr:spPr>
        <a:xfrm>
          <a:off x="5524500" y="16983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23</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000-00000B000000}"/>
            </a:ext>
          </a:extLst>
        </xdr:cNvPr>
        <xdr:cNvSpPr/>
      </xdr:nvSpPr>
      <xdr:spPr>
        <a:xfrm>
          <a:off x="6467475" y="16983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23</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C000000}"/>
            </a:ext>
          </a:extLst>
        </xdr:cNvPr>
        <xdr:cNvSpPr/>
      </xdr:nvSpPr>
      <xdr:spPr>
        <a:xfrm>
          <a:off x="6467475" y="16983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23</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D000000}"/>
            </a:ext>
          </a:extLst>
        </xdr:cNvPr>
        <xdr:cNvSpPr/>
      </xdr:nvSpPr>
      <xdr:spPr>
        <a:xfrm>
          <a:off x="6467475" y="16983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23</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0E000000}"/>
            </a:ext>
          </a:extLst>
        </xdr:cNvPr>
        <xdr:cNvSpPr/>
      </xdr:nvSpPr>
      <xdr:spPr>
        <a:xfrm>
          <a:off x="6467475" y="16983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23</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0F000000}"/>
            </a:ext>
          </a:extLst>
        </xdr:cNvPr>
        <xdr:cNvSpPr/>
      </xdr:nvSpPr>
      <xdr:spPr>
        <a:xfrm>
          <a:off x="6467475" y="16983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23</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0000000}"/>
            </a:ext>
          </a:extLst>
        </xdr:cNvPr>
        <xdr:cNvSpPr/>
      </xdr:nvSpPr>
      <xdr:spPr>
        <a:xfrm>
          <a:off x="5524500" y="16983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104</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11000000}"/>
            </a:ext>
          </a:extLst>
        </xdr:cNvPr>
        <xdr:cNvSpPr/>
      </xdr:nvSpPr>
      <xdr:spPr>
        <a:xfrm>
          <a:off x="5524500"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104</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12000000}"/>
            </a:ext>
          </a:extLst>
        </xdr:cNvPr>
        <xdr:cNvSpPr/>
      </xdr:nvSpPr>
      <xdr:spPr>
        <a:xfrm>
          <a:off x="6467475"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104</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000-000013000000}"/>
            </a:ext>
          </a:extLst>
        </xdr:cNvPr>
        <xdr:cNvSpPr/>
      </xdr:nvSpPr>
      <xdr:spPr>
        <a:xfrm>
          <a:off x="6467475"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104</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000-000014000000}"/>
            </a:ext>
          </a:extLst>
        </xdr:cNvPr>
        <xdr:cNvSpPr/>
      </xdr:nvSpPr>
      <xdr:spPr>
        <a:xfrm>
          <a:off x="6467475"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104</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000-000015000000}"/>
            </a:ext>
          </a:extLst>
        </xdr:cNvPr>
        <xdr:cNvSpPr/>
      </xdr:nvSpPr>
      <xdr:spPr>
        <a:xfrm>
          <a:off x="6467475"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104</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000-000016000000}"/>
            </a:ext>
          </a:extLst>
        </xdr:cNvPr>
        <xdr:cNvSpPr/>
      </xdr:nvSpPr>
      <xdr:spPr>
        <a:xfrm>
          <a:off x="6467475" y="3486626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04800" cy="1019175"/>
    <xdr:sp macro="" textlink="">
      <xdr:nvSpPr>
        <xdr:cNvPr id="24" name="Shape 3" descr="Vialeta C-80 Una Caras Reflejantes.">
          <a:extLst>
            <a:ext uri="{FF2B5EF4-FFF2-40B4-BE49-F238E27FC236}">
              <a16:creationId xmlns="" xmlns:a16="http://schemas.microsoft.com/office/drawing/2014/main" id="{00000000-0008-0000-0000-000018000000}"/>
            </a:ext>
          </a:extLst>
        </xdr:cNvPr>
        <xdr:cNvSpPr/>
      </xdr:nvSpPr>
      <xdr:spPr>
        <a:xfrm>
          <a:off x="6467475" y="2852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04800" cy="1019175"/>
    <xdr:sp macro="" textlink="">
      <xdr:nvSpPr>
        <xdr:cNvPr id="25" name="Shape 3" descr="Vialeta C-80 Una Caras Reflejantes.">
          <a:extLst>
            <a:ext uri="{FF2B5EF4-FFF2-40B4-BE49-F238E27FC236}">
              <a16:creationId xmlns="" xmlns:a16="http://schemas.microsoft.com/office/drawing/2014/main" id="{00000000-0008-0000-0000-000019000000}"/>
            </a:ext>
          </a:extLst>
        </xdr:cNvPr>
        <xdr:cNvSpPr/>
      </xdr:nvSpPr>
      <xdr:spPr>
        <a:xfrm>
          <a:off x="6467475" y="2852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04800" cy="1019175"/>
    <xdr:sp macro="" textlink="">
      <xdr:nvSpPr>
        <xdr:cNvPr id="26" name="Shape 3" descr="Vialeta C-80 Una Caras Reflejantes.">
          <a:extLst>
            <a:ext uri="{FF2B5EF4-FFF2-40B4-BE49-F238E27FC236}">
              <a16:creationId xmlns="" xmlns:a16="http://schemas.microsoft.com/office/drawing/2014/main" id="{00000000-0008-0000-0000-00001A000000}"/>
            </a:ext>
          </a:extLst>
        </xdr:cNvPr>
        <xdr:cNvSpPr/>
      </xdr:nvSpPr>
      <xdr:spPr>
        <a:xfrm>
          <a:off x="6467475" y="2852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04800" cy="1019175"/>
    <xdr:sp macro="" textlink="">
      <xdr:nvSpPr>
        <xdr:cNvPr id="27" name="Shape 3" descr="Vialeta C-80 Una Caras Reflejantes.">
          <a:extLst>
            <a:ext uri="{FF2B5EF4-FFF2-40B4-BE49-F238E27FC236}">
              <a16:creationId xmlns="" xmlns:a16="http://schemas.microsoft.com/office/drawing/2014/main" id="{00000000-0008-0000-0000-00001B000000}"/>
            </a:ext>
          </a:extLst>
        </xdr:cNvPr>
        <xdr:cNvSpPr/>
      </xdr:nvSpPr>
      <xdr:spPr>
        <a:xfrm>
          <a:off x="6467475" y="2852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04800" cy="1019175"/>
    <xdr:sp macro="" textlink="">
      <xdr:nvSpPr>
        <xdr:cNvPr id="28" name="Shape 3" descr="Vialeta C-80 Una Caras Reflejantes.">
          <a:extLst>
            <a:ext uri="{FF2B5EF4-FFF2-40B4-BE49-F238E27FC236}">
              <a16:creationId xmlns="" xmlns:a16="http://schemas.microsoft.com/office/drawing/2014/main" id="{00000000-0008-0000-0000-00001C000000}"/>
            </a:ext>
          </a:extLst>
        </xdr:cNvPr>
        <xdr:cNvSpPr/>
      </xdr:nvSpPr>
      <xdr:spPr>
        <a:xfrm>
          <a:off x="6467475" y="2852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04800" cy="1019175"/>
    <xdr:sp macro="" textlink="">
      <xdr:nvSpPr>
        <xdr:cNvPr id="29" name="Shape 3" descr="Vialeta C-80 Una Caras Reflejantes.">
          <a:extLst>
            <a:ext uri="{FF2B5EF4-FFF2-40B4-BE49-F238E27FC236}">
              <a16:creationId xmlns="" xmlns:a16="http://schemas.microsoft.com/office/drawing/2014/main" id="{00000000-0008-0000-0000-00001D000000}"/>
            </a:ext>
          </a:extLst>
        </xdr:cNvPr>
        <xdr:cNvSpPr/>
      </xdr:nvSpPr>
      <xdr:spPr>
        <a:xfrm>
          <a:off x="6467475" y="2852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04800" cy="1019175"/>
    <xdr:sp macro="" textlink="">
      <xdr:nvSpPr>
        <xdr:cNvPr id="32" name="Shape 3" descr="Vialeta C-80 Una Caras Reflejantes.">
          <a:extLst>
            <a:ext uri="{FF2B5EF4-FFF2-40B4-BE49-F238E27FC236}">
              <a16:creationId xmlns="" xmlns:a16="http://schemas.microsoft.com/office/drawing/2014/main" id="{00000000-0008-0000-0000-000020000000}"/>
            </a:ext>
          </a:extLst>
        </xdr:cNvPr>
        <xdr:cNvSpPr/>
      </xdr:nvSpPr>
      <xdr:spPr>
        <a:xfrm>
          <a:off x="646747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04800" cy="1019175"/>
    <xdr:sp macro="" textlink="">
      <xdr:nvSpPr>
        <xdr:cNvPr id="33" name="Shape 3" descr="Vialeta C-80 Una Caras Reflejantes.">
          <a:extLst>
            <a:ext uri="{FF2B5EF4-FFF2-40B4-BE49-F238E27FC236}">
              <a16:creationId xmlns="" xmlns:a16="http://schemas.microsoft.com/office/drawing/2014/main" id="{00000000-0008-0000-0000-000021000000}"/>
            </a:ext>
          </a:extLst>
        </xdr:cNvPr>
        <xdr:cNvSpPr/>
      </xdr:nvSpPr>
      <xdr:spPr>
        <a:xfrm>
          <a:off x="646747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04800" cy="1019175"/>
    <xdr:sp macro="" textlink="">
      <xdr:nvSpPr>
        <xdr:cNvPr id="34" name="Shape 3" descr="Vialeta C-80 Una Caras Reflejantes.">
          <a:extLst>
            <a:ext uri="{FF2B5EF4-FFF2-40B4-BE49-F238E27FC236}">
              <a16:creationId xmlns="" xmlns:a16="http://schemas.microsoft.com/office/drawing/2014/main" id="{00000000-0008-0000-0000-000022000000}"/>
            </a:ext>
          </a:extLst>
        </xdr:cNvPr>
        <xdr:cNvSpPr/>
      </xdr:nvSpPr>
      <xdr:spPr>
        <a:xfrm>
          <a:off x="646747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04800" cy="1019175"/>
    <xdr:sp macro="" textlink="">
      <xdr:nvSpPr>
        <xdr:cNvPr id="35" name="Shape 3" descr="Vialeta C-80 Una Caras Reflejantes.">
          <a:extLst>
            <a:ext uri="{FF2B5EF4-FFF2-40B4-BE49-F238E27FC236}">
              <a16:creationId xmlns="" xmlns:a16="http://schemas.microsoft.com/office/drawing/2014/main" id="{00000000-0008-0000-0000-000023000000}"/>
            </a:ext>
          </a:extLst>
        </xdr:cNvPr>
        <xdr:cNvSpPr/>
      </xdr:nvSpPr>
      <xdr:spPr>
        <a:xfrm>
          <a:off x="646747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101</xdr:row>
      <xdr:rowOff>0</xdr:rowOff>
    </xdr:from>
    <xdr:ext cx="304800" cy="1019175"/>
    <xdr:sp macro="" textlink="">
      <xdr:nvSpPr>
        <xdr:cNvPr id="36" name="Shape 3" descr="Vialeta C-80 Una Caras Reflejantes.">
          <a:extLst>
            <a:ext uri="{FF2B5EF4-FFF2-40B4-BE49-F238E27FC236}">
              <a16:creationId xmlns="" xmlns:a16="http://schemas.microsoft.com/office/drawing/2014/main" id="{00000000-0008-0000-0000-000024000000}"/>
            </a:ext>
          </a:extLst>
        </xdr:cNvPr>
        <xdr:cNvSpPr/>
      </xdr:nvSpPr>
      <xdr:spPr>
        <a:xfrm>
          <a:off x="646747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101</xdr:row>
      <xdr:rowOff>0</xdr:rowOff>
    </xdr:from>
    <xdr:ext cx="304800" cy="1019175"/>
    <xdr:sp macro="" textlink="">
      <xdr:nvSpPr>
        <xdr:cNvPr id="37" name="Shape 3" descr="Vialeta C-80 Una Caras Reflejantes.">
          <a:extLst>
            <a:ext uri="{FF2B5EF4-FFF2-40B4-BE49-F238E27FC236}">
              <a16:creationId xmlns="" xmlns:a16="http://schemas.microsoft.com/office/drawing/2014/main" id="{00000000-0008-0000-0000-000025000000}"/>
            </a:ext>
          </a:extLst>
        </xdr:cNvPr>
        <xdr:cNvSpPr/>
      </xdr:nvSpPr>
      <xdr:spPr>
        <a:xfrm>
          <a:off x="646747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101</xdr:row>
      <xdr:rowOff>0</xdr:rowOff>
    </xdr:from>
    <xdr:ext cx="304800" cy="1019175"/>
    <xdr:sp macro="" textlink="">
      <xdr:nvSpPr>
        <xdr:cNvPr id="38" name="Shape 3" descr="Vialeta C-80 Una Caras Reflejantes.">
          <a:extLst>
            <a:ext uri="{FF2B5EF4-FFF2-40B4-BE49-F238E27FC236}">
              <a16:creationId xmlns="" xmlns:a16="http://schemas.microsoft.com/office/drawing/2014/main" id="{00000000-0008-0000-0000-000026000000}"/>
            </a:ext>
          </a:extLst>
        </xdr:cNvPr>
        <xdr:cNvSpPr/>
      </xdr:nvSpPr>
      <xdr:spPr>
        <a:xfrm>
          <a:off x="646747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39" name="Shape 3" descr="Vialeta C-80 Una Caras Reflejantes.">
          <a:extLst>
            <a:ext uri="{FF2B5EF4-FFF2-40B4-BE49-F238E27FC236}">
              <a16:creationId xmlns="" xmlns:a16="http://schemas.microsoft.com/office/drawing/2014/main" id="{00000000-0008-0000-0000-000027000000}"/>
            </a:ext>
          </a:extLst>
        </xdr:cNvPr>
        <xdr:cNvSpPr/>
      </xdr:nvSpPr>
      <xdr:spPr>
        <a:xfrm>
          <a:off x="10220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40" name="Shape 3" descr="Vialeta C-80 Una Caras Reflejantes.">
          <a:extLst>
            <a:ext uri="{FF2B5EF4-FFF2-40B4-BE49-F238E27FC236}">
              <a16:creationId xmlns="" xmlns:a16="http://schemas.microsoft.com/office/drawing/2014/main" id="{00000000-0008-0000-0000-000028000000}"/>
            </a:ext>
          </a:extLst>
        </xdr:cNvPr>
        <xdr:cNvSpPr/>
      </xdr:nvSpPr>
      <xdr:spPr>
        <a:xfrm>
          <a:off x="10220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41" name="Shape 3" descr="Vialeta C-80 Una Caras Reflejantes.">
          <a:extLst>
            <a:ext uri="{FF2B5EF4-FFF2-40B4-BE49-F238E27FC236}">
              <a16:creationId xmlns="" xmlns:a16="http://schemas.microsoft.com/office/drawing/2014/main" id="{00000000-0008-0000-0000-000029000000}"/>
            </a:ext>
          </a:extLst>
        </xdr:cNvPr>
        <xdr:cNvSpPr/>
      </xdr:nvSpPr>
      <xdr:spPr>
        <a:xfrm>
          <a:off x="10220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42" name="Shape 3" descr="Vialeta C-80 Una Caras Reflejantes.">
          <a:extLst>
            <a:ext uri="{FF2B5EF4-FFF2-40B4-BE49-F238E27FC236}">
              <a16:creationId xmlns="" xmlns:a16="http://schemas.microsoft.com/office/drawing/2014/main" id="{00000000-0008-0000-0000-00002A000000}"/>
            </a:ext>
          </a:extLst>
        </xdr:cNvPr>
        <xdr:cNvSpPr/>
      </xdr:nvSpPr>
      <xdr:spPr>
        <a:xfrm>
          <a:off x="10220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43" name="Shape 3" descr="Vialeta C-80 Una Caras Reflejantes.">
          <a:extLst>
            <a:ext uri="{FF2B5EF4-FFF2-40B4-BE49-F238E27FC236}">
              <a16:creationId xmlns="" xmlns:a16="http://schemas.microsoft.com/office/drawing/2014/main" id="{00000000-0008-0000-0000-00002B000000}"/>
            </a:ext>
          </a:extLst>
        </xdr:cNvPr>
        <xdr:cNvSpPr/>
      </xdr:nvSpPr>
      <xdr:spPr>
        <a:xfrm>
          <a:off x="10220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44" name="Shape 3" descr="Vialeta C-80 Una Caras Reflejantes.">
          <a:extLst>
            <a:ext uri="{FF2B5EF4-FFF2-40B4-BE49-F238E27FC236}">
              <a16:creationId xmlns="" xmlns:a16="http://schemas.microsoft.com/office/drawing/2014/main" id="{00000000-0008-0000-0000-00002C000000}"/>
            </a:ext>
          </a:extLst>
        </xdr:cNvPr>
        <xdr:cNvSpPr/>
      </xdr:nvSpPr>
      <xdr:spPr>
        <a:xfrm>
          <a:off x="11363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45" name="Shape 3" descr="Vialeta C-80 Una Caras Reflejantes.">
          <a:extLst>
            <a:ext uri="{FF2B5EF4-FFF2-40B4-BE49-F238E27FC236}">
              <a16:creationId xmlns="" xmlns:a16="http://schemas.microsoft.com/office/drawing/2014/main" id="{00000000-0008-0000-0000-00002D000000}"/>
            </a:ext>
          </a:extLst>
        </xdr:cNvPr>
        <xdr:cNvSpPr/>
      </xdr:nvSpPr>
      <xdr:spPr>
        <a:xfrm>
          <a:off x="11363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46" name="Shape 3" descr="Vialeta C-80 Una Caras Reflejantes.">
          <a:extLst>
            <a:ext uri="{FF2B5EF4-FFF2-40B4-BE49-F238E27FC236}">
              <a16:creationId xmlns="" xmlns:a16="http://schemas.microsoft.com/office/drawing/2014/main" id="{00000000-0008-0000-0000-00002E000000}"/>
            </a:ext>
          </a:extLst>
        </xdr:cNvPr>
        <xdr:cNvSpPr/>
      </xdr:nvSpPr>
      <xdr:spPr>
        <a:xfrm>
          <a:off x="14792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47" name="Shape 3" descr="Vialeta C-80 Una Caras Reflejantes.">
          <a:extLst>
            <a:ext uri="{FF2B5EF4-FFF2-40B4-BE49-F238E27FC236}">
              <a16:creationId xmlns="" xmlns:a16="http://schemas.microsoft.com/office/drawing/2014/main" id="{00000000-0008-0000-0000-00002F000000}"/>
            </a:ext>
          </a:extLst>
        </xdr:cNvPr>
        <xdr:cNvSpPr/>
      </xdr:nvSpPr>
      <xdr:spPr>
        <a:xfrm>
          <a:off x="14792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25</xdr:row>
      <xdr:rowOff>0</xdr:rowOff>
    </xdr:from>
    <xdr:ext cx="304800" cy="1019175"/>
    <xdr:sp macro="" textlink="">
      <xdr:nvSpPr>
        <xdr:cNvPr id="48" name="Shape 3" descr="Vialeta C-80 Una Caras Reflejantes.">
          <a:extLst>
            <a:ext uri="{FF2B5EF4-FFF2-40B4-BE49-F238E27FC236}">
              <a16:creationId xmlns="" xmlns:a16="http://schemas.microsoft.com/office/drawing/2014/main" id="{00000000-0008-0000-0000-000030000000}"/>
            </a:ext>
          </a:extLst>
        </xdr:cNvPr>
        <xdr:cNvSpPr/>
      </xdr:nvSpPr>
      <xdr:spPr>
        <a:xfrm>
          <a:off x="5524500" y="185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xdr:row>
      <xdr:rowOff>0</xdr:rowOff>
    </xdr:from>
    <xdr:ext cx="304800" cy="1019175"/>
    <xdr:sp macro="" textlink="">
      <xdr:nvSpPr>
        <xdr:cNvPr id="49" name="Shape 3" descr="Vialeta C-80 Una Caras Reflejantes.">
          <a:extLst>
            <a:ext uri="{FF2B5EF4-FFF2-40B4-BE49-F238E27FC236}">
              <a16:creationId xmlns="" xmlns:a16="http://schemas.microsoft.com/office/drawing/2014/main" id="{00000000-0008-0000-0000-000031000000}"/>
            </a:ext>
          </a:extLst>
        </xdr:cNvPr>
        <xdr:cNvSpPr/>
      </xdr:nvSpPr>
      <xdr:spPr>
        <a:xfrm>
          <a:off x="6467475" y="185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xdr:row>
      <xdr:rowOff>0</xdr:rowOff>
    </xdr:from>
    <xdr:ext cx="304800" cy="1019175"/>
    <xdr:sp macro="" textlink="">
      <xdr:nvSpPr>
        <xdr:cNvPr id="50" name="Shape 3" descr="Vialeta C-80 Una Caras Reflejantes.">
          <a:extLst>
            <a:ext uri="{FF2B5EF4-FFF2-40B4-BE49-F238E27FC236}">
              <a16:creationId xmlns="" xmlns:a16="http://schemas.microsoft.com/office/drawing/2014/main" id="{00000000-0008-0000-0000-000032000000}"/>
            </a:ext>
          </a:extLst>
        </xdr:cNvPr>
        <xdr:cNvSpPr/>
      </xdr:nvSpPr>
      <xdr:spPr>
        <a:xfrm>
          <a:off x="6467475" y="185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xdr:row>
      <xdr:rowOff>0</xdr:rowOff>
    </xdr:from>
    <xdr:ext cx="304800" cy="1019175"/>
    <xdr:sp macro="" textlink="">
      <xdr:nvSpPr>
        <xdr:cNvPr id="51" name="Shape 3" descr="Vialeta C-80 Una Caras Reflejantes.">
          <a:extLst>
            <a:ext uri="{FF2B5EF4-FFF2-40B4-BE49-F238E27FC236}">
              <a16:creationId xmlns="" xmlns:a16="http://schemas.microsoft.com/office/drawing/2014/main" id="{00000000-0008-0000-0000-000033000000}"/>
            </a:ext>
          </a:extLst>
        </xdr:cNvPr>
        <xdr:cNvSpPr/>
      </xdr:nvSpPr>
      <xdr:spPr>
        <a:xfrm>
          <a:off x="6467475" y="185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xdr:row>
      <xdr:rowOff>0</xdr:rowOff>
    </xdr:from>
    <xdr:ext cx="304800" cy="1019175"/>
    <xdr:sp macro="" textlink="">
      <xdr:nvSpPr>
        <xdr:cNvPr id="52" name="Shape 3" descr="Vialeta C-80 Una Caras Reflejantes.">
          <a:extLst>
            <a:ext uri="{FF2B5EF4-FFF2-40B4-BE49-F238E27FC236}">
              <a16:creationId xmlns="" xmlns:a16="http://schemas.microsoft.com/office/drawing/2014/main" id="{00000000-0008-0000-0000-000034000000}"/>
            </a:ext>
          </a:extLst>
        </xdr:cNvPr>
        <xdr:cNvSpPr/>
      </xdr:nvSpPr>
      <xdr:spPr>
        <a:xfrm>
          <a:off x="6467475" y="185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xdr:row>
      <xdr:rowOff>0</xdr:rowOff>
    </xdr:from>
    <xdr:ext cx="304800" cy="1019175"/>
    <xdr:sp macro="" textlink="">
      <xdr:nvSpPr>
        <xdr:cNvPr id="53" name="Shape 3" descr="Vialeta C-80 Una Caras Reflejantes.">
          <a:extLst>
            <a:ext uri="{FF2B5EF4-FFF2-40B4-BE49-F238E27FC236}">
              <a16:creationId xmlns="" xmlns:a16="http://schemas.microsoft.com/office/drawing/2014/main" id="{00000000-0008-0000-0000-000035000000}"/>
            </a:ext>
          </a:extLst>
        </xdr:cNvPr>
        <xdr:cNvSpPr/>
      </xdr:nvSpPr>
      <xdr:spPr>
        <a:xfrm>
          <a:off x="6467475" y="185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xdr:row>
      <xdr:rowOff>0</xdr:rowOff>
    </xdr:from>
    <xdr:ext cx="304800" cy="1019175"/>
    <xdr:sp macro="" textlink="">
      <xdr:nvSpPr>
        <xdr:cNvPr id="54" name="Shape 3" descr="Vialeta C-80 Una Caras Reflejantes.">
          <a:extLst>
            <a:ext uri="{FF2B5EF4-FFF2-40B4-BE49-F238E27FC236}">
              <a16:creationId xmlns="" xmlns:a16="http://schemas.microsoft.com/office/drawing/2014/main" id="{00000000-0008-0000-0000-000036000000}"/>
            </a:ext>
          </a:extLst>
        </xdr:cNvPr>
        <xdr:cNvSpPr/>
      </xdr:nvSpPr>
      <xdr:spPr>
        <a:xfrm>
          <a:off x="6467475" y="185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25</xdr:row>
      <xdr:rowOff>0</xdr:rowOff>
    </xdr:from>
    <xdr:ext cx="304800" cy="1019175"/>
    <xdr:sp macro="" textlink="">
      <xdr:nvSpPr>
        <xdr:cNvPr id="55" name="Shape 3" descr="Vialeta C-80 Una Caras Reflejantes.">
          <a:extLst>
            <a:ext uri="{FF2B5EF4-FFF2-40B4-BE49-F238E27FC236}">
              <a16:creationId xmlns="" xmlns:a16="http://schemas.microsoft.com/office/drawing/2014/main" id="{00000000-0008-0000-0000-000037000000}"/>
            </a:ext>
          </a:extLst>
        </xdr:cNvPr>
        <xdr:cNvSpPr/>
      </xdr:nvSpPr>
      <xdr:spPr>
        <a:xfrm>
          <a:off x="5524500" y="185070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56" name="Shape 3" descr="Vialeta C-80 Una Caras Reflejantes.">
          <a:extLst>
            <a:ext uri="{FF2B5EF4-FFF2-40B4-BE49-F238E27FC236}">
              <a16:creationId xmlns="" xmlns:a16="http://schemas.microsoft.com/office/drawing/2014/main" id="{00000000-0008-0000-0000-000038000000}"/>
            </a:ext>
          </a:extLst>
        </xdr:cNvPr>
        <xdr:cNvSpPr/>
      </xdr:nvSpPr>
      <xdr:spPr>
        <a:xfrm>
          <a:off x="14792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101</xdr:row>
      <xdr:rowOff>0</xdr:rowOff>
    </xdr:from>
    <xdr:ext cx="304800" cy="1019175"/>
    <xdr:sp macro="" textlink="">
      <xdr:nvSpPr>
        <xdr:cNvPr id="57" name="Shape 3" descr="Vialeta C-80 Una Caras Reflejantes.">
          <a:extLst>
            <a:ext uri="{FF2B5EF4-FFF2-40B4-BE49-F238E27FC236}">
              <a16:creationId xmlns="" xmlns:a16="http://schemas.microsoft.com/office/drawing/2014/main" id="{00000000-0008-0000-0000-000039000000}"/>
            </a:ext>
          </a:extLst>
        </xdr:cNvPr>
        <xdr:cNvSpPr/>
      </xdr:nvSpPr>
      <xdr:spPr>
        <a:xfrm>
          <a:off x="14792325" y="3475958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40</xdr:row>
      <xdr:rowOff>0</xdr:rowOff>
    </xdr:from>
    <xdr:ext cx="304800" cy="1019175"/>
    <xdr:sp macro="" textlink="">
      <xdr:nvSpPr>
        <xdr:cNvPr id="58" name="Shape 3" descr="Vialeta C-80 Una Caras Reflejantes.">
          <a:extLst>
            <a:ext uri="{FF2B5EF4-FFF2-40B4-BE49-F238E27FC236}">
              <a16:creationId xmlns="" xmlns:a16="http://schemas.microsoft.com/office/drawing/2014/main" id="{00000000-0008-0000-0000-00003A000000}"/>
            </a:ext>
          </a:extLst>
        </xdr:cNvPr>
        <xdr:cNvSpPr/>
      </xdr:nvSpPr>
      <xdr:spPr>
        <a:xfrm>
          <a:off x="5524500" y="136588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40</xdr:row>
      <xdr:rowOff>0</xdr:rowOff>
    </xdr:from>
    <xdr:ext cx="304800" cy="1019175"/>
    <xdr:sp macro="" textlink="">
      <xdr:nvSpPr>
        <xdr:cNvPr id="59" name="Shape 3" descr="Vialeta C-80 Una Caras Reflejantes.">
          <a:extLst>
            <a:ext uri="{FF2B5EF4-FFF2-40B4-BE49-F238E27FC236}">
              <a16:creationId xmlns="" xmlns:a16="http://schemas.microsoft.com/office/drawing/2014/main" id="{00000000-0008-0000-0000-00003B000000}"/>
            </a:ext>
          </a:extLst>
        </xdr:cNvPr>
        <xdr:cNvSpPr/>
      </xdr:nvSpPr>
      <xdr:spPr>
        <a:xfrm>
          <a:off x="6467475" y="136588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40</xdr:row>
      <xdr:rowOff>0</xdr:rowOff>
    </xdr:from>
    <xdr:ext cx="304800" cy="1019175"/>
    <xdr:sp macro="" textlink="">
      <xdr:nvSpPr>
        <xdr:cNvPr id="60" name="Shape 3" descr="Vialeta C-80 Una Caras Reflejantes.">
          <a:extLst>
            <a:ext uri="{FF2B5EF4-FFF2-40B4-BE49-F238E27FC236}">
              <a16:creationId xmlns="" xmlns:a16="http://schemas.microsoft.com/office/drawing/2014/main" id="{00000000-0008-0000-0000-00003C000000}"/>
            </a:ext>
          </a:extLst>
        </xdr:cNvPr>
        <xdr:cNvSpPr/>
      </xdr:nvSpPr>
      <xdr:spPr>
        <a:xfrm>
          <a:off x="6467475" y="136588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40</xdr:row>
      <xdr:rowOff>0</xdr:rowOff>
    </xdr:from>
    <xdr:ext cx="304800" cy="1019175"/>
    <xdr:sp macro="" textlink="">
      <xdr:nvSpPr>
        <xdr:cNvPr id="61" name="Shape 3" descr="Vialeta C-80 Una Caras Reflejantes.">
          <a:extLst>
            <a:ext uri="{FF2B5EF4-FFF2-40B4-BE49-F238E27FC236}">
              <a16:creationId xmlns="" xmlns:a16="http://schemas.microsoft.com/office/drawing/2014/main" id="{00000000-0008-0000-0000-00003D000000}"/>
            </a:ext>
          </a:extLst>
        </xdr:cNvPr>
        <xdr:cNvSpPr/>
      </xdr:nvSpPr>
      <xdr:spPr>
        <a:xfrm>
          <a:off x="6467475" y="136588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40</xdr:row>
      <xdr:rowOff>0</xdr:rowOff>
    </xdr:from>
    <xdr:ext cx="304800" cy="1019175"/>
    <xdr:sp macro="" textlink="">
      <xdr:nvSpPr>
        <xdr:cNvPr id="62" name="Shape 3" descr="Vialeta C-80 Una Caras Reflejantes.">
          <a:extLst>
            <a:ext uri="{FF2B5EF4-FFF2-40B4-BE49-F238E27FC236}">
              <a16:creationId xmlns="" xmlns:a16="http://schemas.microsoft.com/office/drawing/2014/main" id="{00000000-0008-0000-0000-00003E000000}"/>
            </a:ext>
          </a:extLst>
        </xdr:cNvPr>
        <xdr:cNvSpPr/>
      </xdr:nvSpPr>
      <xdr:spPr>
        <a:xfrm>
          <a:off x="6467475" y="136588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40</xdr:row>
      <xdr:rowOff>0</xdr:rowOff>
    </xdr:from>
    <xdr:ext cx="304800" cy="1019175"/>
    <xdr:sp macro="" textlink="">
      <xdr:nvSpPr>
        <xdr:cNvPr id="63" name="Shape 3" descr="Vialeta C-80 Una Caras Reflejantes.">
          <a:extLst>
            <a:ext uri="{FF2B5EF4-FFF2-40B4-BE49-F238E27FC236}">
              <a16:creationId xmlns="" xmlns:a16="http://schemas.microsoft.com/office/drawing/2014/main" id="{00000000-0008-0000-0000-00003F000000}"/>
            </a:ext>
          </a:extLst>
        </xdr:cNvPr>
        <xdr:cNvSpPr/>
      </xdr:nvSpPr>
      <xdr:spPr>
        <a:xfrm>
          <a:off x="6467475" y="136588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40</xdr:row>
      <xdr:rowOff>0</xdr:rowOff>
    </xdr:from>
    <xdr:ext cx="304800" cy="1019175"/>
    <xdr:sp macro="" textlink="">
      <xdr:nvSpPr>
        <xdr:cNvPr id="64" name="Shape 3" descr="Vialeta C-80 Una Caras Reflejantes.">
          <a:extLst>
            <a:ext uri="{FF2B5EF4-FFF2-40B4-BE49-F238E27FC236}">
              <a16:creationId xmlns="" xmlns:a16="http://schemas.microsoft.com/office/drawing/2014/main" id="{00000000-0008-0000-0000-000040000000}"/>
            </a:ext>
          </a:extLst>
        </xdr:cNvPr>
        <xdr:cNvSpPr/>
      </xdr:nvSpPr>
      <xdr:spPr>
        <a:xfrm>
          <a:off x="6467475" y="136588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40</xdr:row>
      <xdr:rowOff>0</xdr:rowOff>
    </xdr:from>
    <xdr:ext cx="304800" cy="1019175"/>
    <xdr:sp macro="" textlink="">
      <xdr:nvSpPr>
        <xdr:cNvPr id="65" name="Shape 3" descr="Vialeta C-80 Una Caras Reflejantes.">
          <a:extLst>
            <a:ext uri="{FF2B5EF4-FFF2-40B4-BE49-F238E27FC236}">
              <a16:creationId xmlns="" xmlns:a16="http://schemas.microsoft.com/office/drawing/2014/main" id="{00000000-0008-0000-0000-000041000000}"/>
            </a:ext>
          </a:extLst>
        </xdr:cNvPr>
        <xdr:cNvSpPr/>
      </xdr:nvSpPr>
      <xdr:spPr>
        <a:xfrm>
          <a:off x="5524500" y="136588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66" name="Shape 3" descr="Vialeta C-80 Una Caras Reflejantes.">
          <a:extLst>
            <a:ext uri="{FF2B5EF4-FFF2-40B4-BE49-F238E27FC236}">
              <a16:creationId xmlns="" xmlns:a16="http://schemas.microsoft.com/office/drawing/2014/main" id="{00000000-0008-0000-0000-000042000000}"/>
            </a:ext>
          </a:extLst>
        </xdr:cNvPr>
        <xdr:cNvSpPr/>
      </xdr:nvSpPr>
      <xdr:spPr>
        <a:xfrm>
          <a:off x="5524500" y="352742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67" name="Shape 3" descr="Vialeta C-80 Una Caras Reflejantes.">
          <a:extLst>
            <a:ext uri="{FF2B5EF4-FFF2-40B4-BE49-F238E27FC236}">
              <a16:creationId xmlns="" xmlns:a16="http://schemas.microsoft.com/office/drawing/2014/main" id="{00000000-0008-0000-0000-000043000000}"/>
            </a:ext>
          </a:extLst>
        </xdr:cNvPr>
        <xdr:cNvSpPr/>
      </xdr:nvSpPr>
      <xdr:spPr>
        <a:xfrm>
          <a:off x="6466417" y="352742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68" name="Shape 3" descr="Vialeta C-80 Una Caras Reflejantes.">
          <a:extLst>
            <a:ext uri="{FF2B5EF4-FFF2-40B4-BE49-F238E27FC236}">
              <a16:creationId xmlns="" xmlns:a16="http://schemas.microsoft.com/office/drawing/2014/main" id="{00000000-0008-0000-0000-000044000000}"/>
            </a:ext>
          </a:extLst>
        </xdr:cNvPr>
        <xdr:cNvSpPr/>
      </xdr:nvSpPr>
      <xdr:spPr>
        <a:xfrm>
          <a:off x="6466417" y="352742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69" name="Shape 3" descr="Vialeta C-80 Una Caras Reflejantes.">
          <a:extLst>
            <a:ext uri="{FF2B5EF4-FFF2-40B4-BE49-F238E27FC236}">
              <a16:creationId xmlns="" xmlns:a16="http://schemas.microsoft.com/office/drawing/2014/main" id="{00000000-0008-0000-0000-000045000000}"/>
            </a:ext>
          </a:extLst>
        </xdr:cNvPr>
        <xdr:cNvSpPr/>
      </xdr:nvSpPr>
      <xdr:spPr>
        <a:xfrm>
          <a:off x="6466417" y="352742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70" name="Shape 3" descr="Vialeta C-80 Una Caras Reflejantes.">
          <a:extLst>
            <a:ext uri="{FF2B5EF4-FFF2-40B4-BE49-F238E27FC236}">
              <a16:creationId xmlns="" xmlns:a16="http://schemas.microsoft.com/office/drawing/2014/main" id="{00000000-0008-0000-0000-000046000000}"/>
            </a:ext>
          </a:extLst>
        </xdr:cNvPr>
        <xdr:cNvSpPr/>
      </xdr:nvSpPr>
      <xdr:spPr>
        <a:xfrm>
          <a:off x="6466417" y="352742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71" name="Shape 3" descr="Vialeta C-80 Una Caras Reflejantes.">
          <a:extLst>
            <a:ext uri="{FF2B5EF4-FFF2-40B4-BE49-F238E27FC236}">
              <a16:creationId xmlns="" xmlns:a16="http://schemas.microsoft.com/office/drawing/2014/main" id="{00000000-0008-0000-0000-000047000000}"/>
            </a:ext>
          </a:extLst>
        </xdr:cNvPr>
        <xdr:cNvSpPr/>
      </xdr:nvSpPr>
      <xdr:spPr>
        <a:xfrm>
          <a:off x="6466417" y="352742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72" name="Shape 3" descr="Vialeta C-80 Una Caras Reflejantes.">
          <a:extLst>
            <a:ext uri="{FF2B5EF4-FFF2-40B4-BE49-F238E27FC236}">
              <a16:creationId xmlns="" xmlns:a16="http://schemas.microsoft.com/office/drawing/2014/main" id="{00000000-0008-0000-0000-000048000000}"/>
            </a:ext>
          </a:extLst>
        </xdr:cNvPr>
        <xdr:cNvSpPr/>
      </xdr:nvSpPr>
      <xdr:spPr>
        <a:xfrm>
          <a:off x="6466417" y="352742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73" name="Shape 3" descr="Vialeta C-80 Una Caras Reflejantes.">
          <a:extLst>
            <a:ext uri="{FF2B5EF4-FFF2-40B4-BE49-F238E27FC236}">
              <a16:creationId xmlns="" xmlns:a16="http://schemas.microsoft.com/office/drawing/2014/main" id="{00000000-0008-0000-0000-000049000000}"/>
            </a:ext>
          </a:extLst>
        </xdr:cNvPr>
        <xdr:cNvSpPr/>
      </xdr:nvSpPr>
      <xdr:spPr>
        <a:xfrm>
          <a:off x="5524500" y="352742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72</xdr:row>
      <xdr:rowOff>0</xdr:rowOff>
    </xdr:from>
    <xdr:ext cx="304800" cy="1019175"/>
    <xdr:sp macro="" textlink="">
      <xdr:nvSpPr>
        <xdr:cNvPr id="82" name="Shape 3" descr="Vialeta C-80 Una Caras Reflejantes.">
          <a:extLst>
            <a:ext uri="{FF2B5EF4-FFF2-40B4-BE49-F238E27FC236}">
              <a16:creationId xmlns="" xmlns:a16="http://schemas.microsoft.com/office/drawing/2014/main" id="{00000000-0008-0000-0000-000052000000}"/>
            </a:ext>
          </a:extLst>
        </xdr:cNvPr>
        <xdr:cNvSpPr/>
      </xdr:nvSpPr>
      <xdr:spPr>
        <a:xfrm>
          <a:off x="5524500" y="613304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72</xdr:row>
      <xdr:rowOff>0</xdr:rowOff>
    </xdr:from>
    <xdr:ext cx="304800" cy="1019175"/>
    <xdr:sp macro="" textlink="">
      <xdr:nvSpPr>
        <xdr:cNvPr id="84" name="Shape 3" descr="Vialeta C-80 Una Caras Reflejantes.">
          <a:extLst>
            <a:ext uri="{FF2B5EF4-FFF2-40B4-BE49-F238E27FC236}">
              <a16:creationId xmlns="" xmlns:a16="http://schemas.microsoft.com/office/drawing/2014/main" id="{00000000-0008-0000-0000-000054000000}"/>
            </a:ext>
          </a:extLst>
        </xdr:cNvPr>
        <xdr:cNvSpPr/>
      </xdr:nvSpPr>
      <xdr:spPr>
        <a:xfrm>
          <a:off x="6466417" y="613304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72</xdr:row>
      <xdr:rowOff>0</xdr:rowOff>
    </xdr:from>
    <xdr:ext cx="304800" cy="1019175"/>
    <xdr:sp macro="" textlink="">
      <xdr:nvSpPr>
        <xdr:cNvPr id="85" name="Shape 3" descr="Vialeta C-80 Una Caras Reflejantes.">
          <a:extLst>
            <a:ext uri="{FF2B5EF4-FFF2-40B4-BE49-F238E27FC236}">
              <a16:creationId xmlns="" xmlns:a16="http://schemas.microsoft.com/office/drawing/2014/main" id="{00000000-0008-0000-0000-000055000000}"/>
            </a:ext>
          </a:extLst>
        </xdr:cNvPr>
        <xdr:cNvSpPr/>
      </xdr:nvSpPr>
      <xdr:spPr>
        <a:xfrm>
          <a:off x="6466417" y="613304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72</xdr:row>
      <xdr:rowOff>0</xdr:rowOff>
    </xdr:from>
    <xdr:ext cx="304800" cy="1019175"/>
    <xdr:sp macro="" textlink="">
      <xdr:nvSpPr>
        <xdr:cNvPr id="86" name="Shape 3" descr="Vialeta C-80 Una Caras Reflejantes.">
          <a:extLst>
            <a:ext uri="{FF2B5EF4-FFF2-40B4-BE49-F238E27FC236}">
              <a16:creationId xmlns="" xmlns:a16="http://schemas.microsoft.com/office/drawing/2014/main" id="{00000000-0008-0000-0000-000056000000}"/>
            </a:ext>
          </a:extLst>
        </xdr:cNvPr>
        <xdr:cNvSpPr/>
      </xdr:nvSpPr>
      <xdr:spPr>
        <a:xfrm>
          <a:off x="6466417" y="613304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72</xdr:row>
      <xdr:rowOff>0</xdr:rowOff>
    </xdr:from>
    <xdr:ext cx="304800" cy="1019175"/>
    <xdr:sp macro="" textlink="">
      <xdr:nvSpPr>
        <xdr:cNvPr id="87" name="Shape 3" descr="Vialeta C-80 Una Caras Reflejantes.">
          <a:extLst>
            <a:ext uri="{FF2B5EF4-FFF2-40B4-BE49-F238E27FC236}">
              <a16:creationId xmlns="" xmlns:a16="http://schemas.microsoft.com/office/drawing/2014/main" id="{00000000-0008-0000-0000-000057000000}"/>
            </a:ext>
          </a:extLst>
        </xdr:cNvPr>
        <xdr:cNvSpPr/>
      </xdr:nvSpPr>
      <xdr:spPr>
        <a:xfrm>
          <a:off x="6466417" y="613304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72</xdr:row>
      <xdr:rowOff>0</xdr:rowOff>
    </xdr:from>
    <xdr:ext cx="304800" cy="1019175"/>
    <xdr:sp macro="" textlink="">
      <xdr:nvSpPr>
        <xdr:cNvPr id="88" name="Shape 3" descr="Vialeta C-80 Una Caras Reflejantes.">
          <a:extLst>
            <a:ext uri="{FF2B5EF4-FFF2-40B4-BE49-F238E27FC236}">
              <a16:creationId xmlns="" xmlns:a16="http://schemas.microsoft.com/office/drawing/2014/main" id="{00000000-0008-0000-0000-000058000000}"/>
            </a:ext>
          </a:extLst>
        </xdr:cNvPr>
        <xdr:cNvSpPr/>
      </xdr:nvSpPr>
      <xdr:spPr>
        <a:xfrm>
          <a:off x="6466417" y="613304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72</xdr:row>
      <xdr:rowOff>0</xdr:rowOff>
    </xdr:from>
    <xdr:ext cx="304800" cy="1019175"/>
    <xdr:sp macro="" textlink="">
      <xdr:nvSpPr>
        <xdr:cNvPr id="89" name="Shape 3" descr="Vialeta C-80 Una Caras Reflejantes.">
          <a:extLst>
            <a:ext uri="{FF2B5EF4-FFF2-40B4-BE49-F238E27FC236}">
              <a16:creationId xmlns="" xmlns:a16="http://schemas.microsoft.com/office/drawing/2014/main" id="{00000000-0008-0000-0000-000059000000}"/>
            </a:ext>
          </a:extLst>
        </xdr:cNvPr>
        <xdr:cNvSpPr/>
      </xdr:nvSpPr>
      <xdr:spPr>
        <a:xfrm>
          <a:off x="5524500" y="613304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80</xdr:row>
      <xdr:rowOff>0</xdr:rowOff>
    </xdr:from>
    <xdr:ext cx="304800" cy="1019175"/>
    <xdr:sp macro="" textlink="">
      <xdr:nvSpPr>
        <xdr:cNvPr id="90" name="Shape 3" descr="Vialeta C-80 Una Caras Reflejantes.">
          <a:extLst>
            <a:ext uri="{FF2B5EF4-FFF2-40B4-BE49-F238E27FC236}">
              <a16:creationId xmlns="" xmlns:a16="http://schemas.microsoft.com/office/drawing/2014/main" id="{00000000-0008-0000-0000-00005A000000}"/>
            </a:ext>
          </a:extLst>
        </xdr:cNvPr>
        <xdr:cNvSpPr/>
      </xdr:nvSpPr>
      <xdr:spPr>
        <a:xfrm>
          <a:off x="5524500" y="792797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80</xdr:row>
      <xdr:rowOff>0</xdr:rowOff>
    </xdr:from>
    <xdr:ext cx="304800" cy="1019175"/>
    <xdr:sp macro="" textlink="">
      <xdr:nvSpPr>
        <xdr:cNvPr id="91" name="Shape 3" descr="Vialeta C-80 Una Caras Reflejantes.">
          <a:extLst>
            <a:ext uri="{FF2B5EF4-FFF2-40B4-BE49-F238E27FC236}">
              <a16:creationId xmlns="" xmlns:a16="http://schemas.microsoft.com/office/drawing/2014/main" id="{00000000-0008-0000-0000-00005B000000}"/>
            </a:ext>
          </a:extLst>
        </xdr:cNvPr>
        <xdr:cNvSpPr/>
      </xdr:nvSpPr>
      <xdr:spPr>
        <a:xfrm>
          <a:off x="6466417" y="792797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80</xdr:row>
      <xdr:rowOff>0</xdr:rowOff>
    </xdr:from>
    <xdr:ext cx="304800" cy="1019175"/>
    <xdr:sp macro="" textlink="">
      <xdr:nvSpPr>
        <xdr:cNvPr id="92" name="Shape 3" descr="Vialeta C-80 Una Caras Reflejantes.">
          <a:extLst>
            <a:ext uri="{FF2B5EF4-FFF2-40B4-BE49-F238E27FC236}">
              <a16:creationId xmlns="" xmlns:a16="http://schemas.microsoft.com/office/drawing/2014/main" id="{00000000-0008-0000-0000-00005C000000}"/>
            </a:ext>
          </a:extLst>
        </xdr:cNvPr>
        <xdr:cNvSpPr/>
      </xdr:nvSpPr>
      <xdr:spPr>
        <a:xfrm>
          <a:off x="6466417" y="792797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80</xdr:row>
      <xdr:rowOff>0</xdr:rowOff>
    </xdr:from>
    <xdr:ext cx="304800" cy="1019175"/>
    <xdr:sp macro="" textlink="">
      <xdr:nvSpPr>
        <xdr:cNvPr id="93" name="Shape 3" descr="Vialeta C-80 Una Caras Reflejantes.">
          <a:extLst>
            <a:ext uri="{FF2B5EF4-FFF2-40B4-BE49-F238E27FC236}">
              <a16:creationId xmlns="" xmlns:a16="http://schemas.microsoft.com/office/drawing/2014/main" id="{00000000-0008-0000-0000-00005D000000}"/>
            </a:ext>
          </a:extLst>
        </xdr:cNvPr>
        <xdr:cNvSpPr/>
      </xdr:nvSpPr>
      <xdr:spPr>
        <a:xfrm>
          <a:off x="6466417" y="792797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80</xdr:row>
      <xdr:rowOff>0</xdr:rowOff>
    </xdr:from>
    <xdr:ext cx="304800" cy="1019175"/>
    <xdr:sp macro="" textlink="">
      <xdr:nvSpPr>
        <xdr:cNvPr id="94" name="Shape 3" descr="Vialeta C-80 Una Caras Reflejantes.">
          <a:extLst>
            <a:ext uri="{FF2B5EF4-FFF2-40B4-BE49-F238E27FC236}">
              <a16:creationId xmlns="" xmlns:a16="http://schemas.microsoft.com/office/drawing/2014/main" id="{00000000-0008-0000-0000-00005E000000}"/>
            </a:ext>
          </a:extLst>
        </xdr:cNvPr>
        <xdr:cNvSpPr/>
      </xdr:nvSpPr>
      <xdr:spPr>
        <a:xfrm>
          <a:off x="6466417" y="792797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80</xdr:row>
      <xdr:rowOff>0</xdr:rowOff>
    </xdr:from>
    <xdr:ext cx="304800" cy="1019175"/>
    <xdr:sp macro="" textlink="">
      <xdr:nvSpPr>
        <xdr:cNvPr id="95" name="Shape 3" descr="Vialeta C-80 Una Caras Reflejantes.">
          <a:extLst>
            <a:ext uri="{FF2B5EF4-FFF2-40B4-BE49-F238E27FC236}">
              <a16:creationId xmlns="" xmlns:a16="http://schemas.microsoft.com/office/drawing/2014/main" id="{00000000-0008-0000-0000-00005F000000}"/>
            </a:ext>
          </a:extLst>
        </xdr:cNvPr>
        <xdr:cNvSpPr/>
      </xdr:nvSpPr>
      <xdr:spPr>
        <a:xfrm>
          <a:off x="6466417" y="792797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80</xdr:row>
      <xdr:rowOff>0</xdr:rowOff>
    </xdr:from>
    <xdr:ext cx="304800" cy="1019175"/>
    <xdr:sp macro="" textlink="">
      <xdr:nvSpPr>
        <xdr:cNvPr id="96" name="Shape 3" descr="Vialeta C-80 Una Caras Reflejantes.">
          <a:extLst>
            <a:ext uri="{FF2B5EF4-FFF2-40B4-BE49-F238E27FC236}">
              <a16:creationId xmlns="" xmlns:a16="http://schemas.microsoft.com/office/drawing/2014/main" id="{00000000-0008-0000-0000-000060000000}"/>
            </a:ext>
          </a:extLst>
        </xdr:cNvPr>
        <xdr:cNvSpPr/>
      </xdr:nvSpPr>
      <xdr:spPr>
        <a:xfrm>
          <a:off x="6466417" y="792797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80</xdr:row>
      <xdr:rowOff>0</xdr:rowOff>
    </xdr:from>
    <xdr:ext cx="304800" cy="1019175"/>
    <xdr:sp macro="" textlink="">
      <xdr:nvSpPr>
        <xdr:cNvPr id="97" name="Shape 3" descr="Vialeta C-80 Una Caras Reflejantes.">
          <a:extLst>
            <a:ext uri="{FF2B5EF4-FFF2-40B4-BE49-F238E27FC236}">
              <a16:creationId xmlns="" xmlns:a16="http://schemas.microsoft.com/office/drawing/2014/main" id="{00000000-0008-0000-0000-000061000000}"/>
            </a:ext>
          </a:extLst>
        </xdr:cNvPr>
        <xdr:cNvSpPr/>
      </xdr:nvSpPr>
      <xdr:spPr>
        <a:xfrm>
          <a:off x="5524500" y="792797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93</xdr:row>
      <xdr:rowOff>0</xdr:rowOff>
    </xdr:from>
    <xdr:ext cx="304800" cy="1019175"/>
    <xdr:sp macro="" textlink="">
      <xdr:nvSpPr>
        <xdr:cNvPr id="98" name="Shape 3" descr="Vialeta C-80 Una Caras Reflejantes.">
          <a:extLst>
            <a:ext uri="{FF2B5EF4-FFF2-40B4-BE49-F238E27FC236}">
              <a16:creationId xmlns="" xmlns:a16="http://schemas.microsoft.com/office/drawing/2014/main" id="{00000000-0008-0000-0000-000062000000}"/>
            </a:ext>
          </a:extLst>
        </xdr:cNvPr>
        <xdr:cNvSpPr/>
      </xdr:nvSpPr>
      <xdr:spPr>
        <a:xfrm>
          <a:off x="5524500" y="9449858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04800" cy="1019175"/>
    <xdr:sp macro="" textlink="">
      <xdr:nvSpPr>
        <xdr:cNvPr id="99" name="Shape 3" descr="Vialeta C-80 Una Caras Reflejantes.">
          <a:extLst>
            <a:ext uri="{FF2B5EF4-FFF2-40B4-BE49-F238E27FC236}">
              <a16:creationId xmlns="" xmlns:a16="http://schemas.microsoft.com/office/drawing/2014/main" id="{00000000-0008-0000-0000-000063000000}"/>
            </a:ext>
          </a:extLst>
        </xdr:cNvPr>
        <xdr:cNvSpPr/>
      </xdr:nvSpPr>
      <xdr:spPr>
        <a:xfrm>
          <a:off x="6466417" y="9449858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04800" cy="1019175"/>
    <xdr:sp macro="" textlink="">
      <xdr:nvSpPr>
        <xdr:cNvPr id="100" name="Shape 3" descr="Vialeta C-80 Una Caras Reflejantes.">
          <a:extLst>
            <a:ext uri="{FF2B5EF4-FFF2-40B4-BE49-F238E27FC236}">
              <a16:creationId xmlns="" xmlns:a16="http://schemas.microsoft.com/office/drawing/2014/main" id="{00000000-0008-0000-0000-000064000000}"/>
            </a:ext>
          </a:extLst>
        </xdr:cNvPr>
        <xdr:cNvSpPr/>
      </xdr:nvSpPr>
      <xdr:spPr>
        <a:xfrm>
          <a:off x="6466417" y="9449858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04800" cy="1019175"/>
    <xdr:sp macro="" textlink="">
      <xdr:nvSpPr>
        <xdr:cNvPr id="101" name="Shape 3" descr="Vialeta C-80 Una Caras Reflejantes.">
          <a:extLst>
            <a:ext uri="{FF2B5EF4-FFF2-40B4-BE49-F238E27FC236}">
              <a16:creationId xmlns="" xmlns:a16="http://schemas.microsoft.com/office/drawing/2014/main" id="{00000000-0008-0000-0000-000065000000}"/>
            </a:ext>
          </a:extLst>
        </xdr:cNvPr>
        <xdr:cNvSpPr/>
      </xdr:nvSpPr>
      <xdr:spPr>
        <a:xfrm>
          <a:off x="6466417" y="9449858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04800" cy="1019175"/>
    <xdr:sp macro="" textlink="">
      <xdr:nvSpPr>
        <xdr:cNvPr id="102" name="Shape 3" descr="Vialeta C-80 Una Caras Reflejantes.">
          <a:extLst>
            <a:ext uri="{FF2B5EF4-FFF2-40B4-BE49-F238E27FC236}">
              <a16:creationId xmlns="" xmlns:a16="http://schemas.microsoft.com/office/drawing/2014/main" id="{00000000-0008-0000-0000-000066000000}"/>
            </a:ext>
          </a:extLst>
        </xdr:cNvPr>
        <xdr:cNvSpPr/>
      </xdr:nvSpPr>
      <xdr:spPr>
        <a:xfrm>
          <a:off x="6466417" y="9449858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04800" cy="1019175"/>
    <xdr:sp macro="" textlink="">
      <xdr:nvSpPr>
        <xdr:cNvPr id="103" name="Shape 3" descr="Vialeta C-80 Una Caras Reflejantes.">
          <a:extLst>
            <a:ext uri="{FF2B5EF4-FFF2-40B4-BE49-F238E27FC236}">
              <a16:creationId xmlns="" xmlns:a16="http://schemas.microsoft.com/office/drawing/2014/main" id="{00000000-0008-0000-0000-000067000000}"/>
            </a:ext>
          </a:extLst>
        </xdr:cNvPr>
        <xdr:cNvSpPr/>
      </xdr:nvSpPr>
      <xdr:spPr>
        <a:xfrm>
          <a:off x="6466417" y="9449858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04800" cy="1019175"/>
    <xdr:sp macro="" textlink="">
      <xdr:nvSpPr>
        <xdr:cNvPr id="104" name="Shape 3" descr="Vialeta C-80 Una Caras Reflejantes.">
          <a:extLst>
            <a:ext uri="{FF2B5EF4-FFF2-40B4-BE49-F238E27FC236}">
              <a16:creationId xmlns="" xmlns:a16="http://schemas.microsoft.com/office/drawing/2014/main" id="{00000000-0008-0000-0000-000068000000}"/>
            </a:ext>
          </a:extLst>
        </xdr:cNvPr>
        <xdr:cNvSpPr/>
      </xdr:nvSpPr>
      <xdr:spPr>
        <a:xfrm>
          <a:off x="6466417" y="9449858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93</xdr:row>
      <xdr:rowOff>0</xdr:rowOff>
    </xdr:from>
    <xdr:ext cx="304800" cy="1019175"/>
    <xdr:sp macro="" textlink="">
      <xdr:nvSpPr>
        <xdr:cNvPr id="105" name="Shape 3" descr="Vialeta C-80 Una Caras Reflejantes.">
          <a:extLst>
            <a:ext uri="{FF2B5EF4-FFF2-40B4-BE49-F238E27FC236}">
              <a16:creationId xmlns="" xmlns:a16="http://schemas.microsoft.com/office/drawing/2014/main" id="{00000000-0008-0000-0000-000069000000}"/>
            </a:ext>
          </a:extLst>
        </xdr:cNvPr>
        <xdr:cNvSpPr/>
      </xdr:nvSpPr>
      <xdr:spPr>
        <a:xfrm>
          <a:off x="5524500" y="9449858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94</xdr:row>
      <xdr:rowOff>0</xdr:rowOff>
    </xdr:from>
    <xdr:ext cx="304800" cy="1019175"/>
    <xdr:sp macro="" textlink="">
      <xdr:nvSpPr>
        <xdr:cNvPr id="106" name="Shape 3" descr="Vialeta C-80 Una Caras Reflejantes.">
          <a:extLst>
            <a:ext uri="{FF2B5EF4-FFF2-40B4-BE49-F238E27FC236}">
              <a16:creationId xmlns="" xmlns:a16="http://schemas.microsoft.com/office/drawing/2014/main" id="{00000000-0008-0000-0000-00006A000000}"/>
            </a:ext>
          </a:extLst>
        </xdr:cNvPr>
        <xdr:cNvSpPr/>
      </xdr:nvSpPr>
      <xdr:spPr>
        <a:xfrm>
          <a:off x="6466417" y="111061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94</xdr:row>
      <xdr:rowOff>0</xdr:rowOff>
    </xdr:from>
    <xdr:ext cx="304800" cy="1019175"/>
    <xdr:sp macro="" textlink="">
      <xdr:nvSpPr>
        <xdr:cNvPr id="107" name="Shape 3" descr="Vialeta C-80 Una Caras Reflejantes.">
          <a:extLst>
            <a:ext uri="{FF2B5EF4-FFF2-40B4-BE49-F238E27FC236}">
              <a16:creationId xmlns="" xmlns:a16="http://schemas.microsoft.com/office/drawing/2014/main" id="{00000000-0008-0000-0000-00006B000000}"/>
            </a:ext>
          </a:extLst>
        </xdr:cNvPr>
        <xdr:cNvSpPr/>
      </xdr:nvSpPr>
      <xdr:spPr>
        <a:xfrm>
          <a:off x="6466417" y="111061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94</xdr:row>
      <xdr:rowOff>0</xdr:rowOff>
    </xdr:from>
    <xdr:ext cx="304800" cy="1019175"/>
    <xdr:sp macro="" textlink="">
      <xdr:nvSpPr>
        <xdr:cNvPr id="108" name="Shape 3" descr="Vialeta C-80 Una Caras Reflejantes.">
          <a:extLst>
            <a:ext uri="{FF2B5EF4-FFF2-40B4-BE49-F238E27FC236}">
              <a16:creationId xmlns="" xmlns:a16="http://schemas.microsoft.com/office/drawing/2014/main" id="{00000000-0008-0000-0000-00006C000000}"/>
            </a:ext>
          </a:extLst>
        </xdr:cNvPr>
        <xdr:cNvSpPr/>
      </xdr:nvSpPr>
      <xdr:spPr>
        <a:xfrm>
          <a:off x="6466417" y="111061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94</xdr:row>
      <xdr:rowOff>0</xdr:rowOff>
    </xdr:from>
    <xdr:ext cx="304800" cy="1019175"/>
    <xdr:sp macro="" textlink="">
      <xdr:nvSpPr>
        <xdr:cNvPr id="109" name="Shape 3" descr="Vialeta C-80 Una Caras Reflejantes.">
          <a:extLst>
            <a:ext uri="{FF2B5EF4-FFF2-40B4-BE49-F238E27FC236}">
              <a16:creationId xmlns="" xmlns:a16="http://schemas.microsoft.com/office/drawing/2014/main" id="{00000000-0008-0000-0000-00006D000000}"/>
            </a:ext>
          </a:extLst>
        </xdr:cNvPr>
        <xdr:cNvSpPr/>
      </xdr:nvSpPr>
      <xdr:spPr>
        <a:xfrm>
          <a:off x="6466417" y="111061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94</xdr:row>
      <xdr:rowOff>0</xdr:rowOff>
    </xdr:from>
    <xdr:ext cx="304800" cy="1019175"/>
    <xdr:sp macro="" textlink="">
      <xdr:nvSpPr>
        <xdr:cNvPr id="110" name="Shape 3" descr="Vialeta C-80 Una Caras Reflejantes.">
          <a:extLst>
            <a:ext uri="{FF2B5EF4-FFF2-40B4-BE49-F238E27FC236}">
              <a16:creationId xmlns="" xmlns:a16="http://schemas.microsoft.com/office/drawing/2014/main" id="{00000000-0008-0000-0000-00006E000000}"/>
            </a:ext>
          </a:extLst>
        </xdr:cNvPr>
        <xdr:cNvSpPr/>
      </xdr:nvSpPr>
      <xdr:spPr>
        <a:xfrm>
          <a:off x="6466417" y="111061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94</xdr:row>
      <xdr:rowOff>0</xdr:rowOff>
    </xdr:from>
    <xdr:ext cx="304800" cy="1019175"/>
    <xdr:sp macro="" textlink="">
      <xdr:nvSpPr>
        <xdr:cNvPr id="111" name="Shape 3" descr="Vialeta C-80 Una Caras Reflejantes.">
          <a:extLst>
            <a:ext uri="{FF2B5EF4-FFF2-40B4-BE49-F238E27FC236}">
              <a16:creationId xmlns="" xmlns:a16="http://schemas.microsoft.com/office/drawing/2014/main" id="{00000000-0008-0000-0000-00006F000000}"/>
            </a:ext>
          </a:extLst>
        </xdr:cNvPr>
        <xdr:cNvSpPr/>
      </xdr:nvSpPr>
      <xdr:spPr>
        <a:xfrm>
          <a:off x="6466417" y="111061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95</xdr:row>
      <xdr:rowOff>0</xdr:rowOff>
    </xdr:from>
    <xdr:ext cx="304800" cy="1019175"/>
    <xdr:sp macro="" textlink="">
      <xdr:nvSpPr>
        <xdr:cNvPr id="112" name="Shape 3" descr="Vialeta C-80 Una Caras Reflejantes.">
          <a:extLst>
            <a:ext uri="{FF2B5EF4-FFF2-40B4-BE49-F238E27FC236}">
              <a16:creationId xmlns="" xmlns:a16="http://schemas.microsoft.com/office/drawing/2014/main" id="{00000000-0008-0000-0000-000070000000}"/>
            </a:ext>
          </a:extLst>
        </xdr:cNvPr>
        <xdr:cNvSpPr/>
      </xdr:nvSpPr>
      <xdr:spPr>
        <a:xfrm>
          <a:off x="6466417" y="1113049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95</xdr:row>
      <xdr:rowOff>0</xdr:rowOff>
    </xdr:from>
    <xdr:ext cx="304800" cy="1019175"/>
    <xdr:sp macro="" textlink="">
      <xdr:nvSpPr>
        <xdr:cNvPr id="113" name="Shape 3" descr="Vialeta C-80 Una Caras Reflejantes.">
          <a:extLst>
            <a:ext uri="{FF2B5EF4-FFF2-40B4-BE49-F238E27FC236}">
              <a16:creationId xmlns="" xmlns:a16="http://schemas.microsoft.com/office/drawing/2014/main" id="{00000000-0008-0000-0000-000071000000}"/>
            </a:ext>
          </a:extLst>
        </xdr:cNvPr>
        <xdr:cNvSpPr/>
      </xdr:nvSpPr>
      <xdr:spPr>
        <a:xfrm>
          <a:off x="6466417" y="1113049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95</xdr:row>
      <xdr:rowOff>0</xdr:rowOff>
    </xdr:from>
    <xdr:ext cx="304800" cy="1019175"/>
    <xdr:sp macro="" textlink="">
      <xdr:nvSpPr>
        <xdr:cNvPr id="114" name="Shape 3" descr="Vialeta C-80 Una Caras Reflejantes.">
          <a:extLst>
            <a:ext uri="{FF2B5EF4-FFF2-40B4-BE49-F238E27FC236}">
              <a16:creationId xmlns="" xmlns:a16="http://schemas.microsoft.com/office/drawing/2014/main" id="{00000000-0008-0000-0000-000072000000}"/>
            </a:ext>
          </a:extLst>
        </xdr:cNvPr>
        <xdr:cNvSpPr/>
      </xdr:nvSpPr>
      <xdr:spPr>
        <a:xfrm>
          <a:off x="6466417" y="1113049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95</xdr:row>
      <xdr:rowOff>0</xdr:rowOff>
    </xdr:from>
    <xdr:ext cx="304800" cy="1019175"/>
    <xdr:sp macro="" textlink="">
      <xdr:nvSpPr>
        <xdr:cNvPr id="115" name="Shape 3" descr="Vialeta C-80 Una Caras Reflejantes.">
          <a:extLst>
            <a:ext uri="{FF2B5EF4-FFF2-40B4-BE49-F238E27FC236}">
              <a16:creationId xmlns="" xmlns:a16="http://schemas.microsoft.com/office/drawing/2014/main" id="{00000000-0008-0000-0000-000073000000}"/>
            </a:ext>
          </a:extLst>
        </xdr:cNvPr>
        <xdr:cNvSpPr/>
      </xdr:nvSpPr>
      <xdr:spPr>
        <a:xfrm>
          <a:off x="6466417" y="1113049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95</xdr:row>
      <xdr:rowOff>0</xdr:rowOff>
    </xdr:from>
    <xdr:ext cx="304800" cy="1019175"/>
    <xdr:sp macro="" textlink="">
      <xdr:nvSpPr>
        <xdr:cNvPr id="116" name="Shape 3" descr="Vialeta C-80 Una Caras Reflejantes.">
          <a:extLst>
            <a:ext uri="{FF2B5EF4-FFF2-40B4-BE49-F238E27FC236}">
              <a16:creationId xmlns="" xmlns:a16="http://schemas.microsoft.com/office/drawing/2014/main" id="{00000000-0008-0000-0000-000074000000}"/>
            </a:ext>
          </a:extLst>
        </xdr:cNvPr>
        <xdr:cNvSpPr/>
      </xdr:nvSpPr>
      <xdr:spPr>
        <a:xfrm>
          <a:off x="6466417" y="1113049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95</xdr:row>
      <xdr:rowOff>0</xdr:rowOff>
    </xdr:from>
    <xdr:ext cx="304800" cy="1019175"/>
    <xdr:sp macro="" textlink="">
      <xdr:nvSpPr>
        <xdr:cNvPr id="117" name="Shape 3" descr="Vialeta C-80 Una Caras Reflejantes.">
          <a:extLst>
            <a:ext uri="{FF2B5EF4-FFF2-40B4-BE49-F238E27FC236}">
              <a16:creationId xmlns="" xmlns:a16="http://schemas.microsoft.com/office/drawing/2014/main" id="{00000000-0008-0000-0000-000075000000}"/>
            </a:ext>
          </a:extLst>
        </xdr:cNvPr>
        <xdr:cNvSpPr/>
      </xdr:nvSpPr>
      <xdr:spPr>
        <a:xfrm>
          <a:off x="6466417" y="111304917"/>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ma/Desktop/Rev_Cantidades%20Camar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trerillos"/>
      <sheetName val="original"/>
      <sheetName val="original (&quot;&quot;)"/>
      <sheetName val="modificada"/>
      <sheetName val="PEDIDO DE VARILLAS"/>
      <sheetName val="Estribos  P.F."/>
      <sheetName val="Pilas  P.F."/>
      <sheetName val="Comparativa"/>
      <sheetName val="Pilas OJO POSTENSADO"/>
      <sheetName val="COMPARTIVA PILAS"/>
      <sheetName val="PU-curv gr"/>
      <sheetName val="PU-curv ch"/>
      <sheetName val="PU-40"/>
      <sheetName val="PU-30"/>
      <sheetName val="VigasMetalicas P.F."/>
      <sheetName val="LISTADO DE VIGAS"/>
      <sheetName val="Opcion_vigas U curvas POSTENSAD"/>
      <sheetName val="Opcion_vigas U 40"/>
      <sheetName val="Opcion_vigas U 30"/>
      <sheetName val="Vigas AASHTO P.F."/>
      <sheetName val="Vigas AASHTO"/>
      <sheetName val="Losas"/>
    </sheetNames>
    <sheetDataSet>
      <sheetData sheetId="0" refreshError="1"/>
      <sheetData sheetId="1" refreshError="1"/>
      <sheetData sheetId="2" refreshError="1"/>
      <sheetData sheetId="3" refreshError="1"/>
      <sheetData sheetId="4" refreshError="1"/>
      <sheetData sheetId="5">
        <row r="25">
          <cell r="B25">
            <v>5</v>
          </cell>
        </row>
      </sheetData>
      <sheetData sheetId="6">
        <row r="212">
          <cell r="B212">
            <v>673.5</v>
          </cell>
        </row>
      </sheetData>
      <sheetData sheetId="7">
        <row r="14">
          <cell r="Q14">
            <v>896870.7800879929</v>
          </cell>
        </row>
      </sheetData>
      <sheetData sheetId="8">
        <row r="1">
          <cell r="C1">
            <v>8</v>
          </cell>
        </row>
      </sheetData>
      <sheetData sheetId="9">
        <row r="62">
          <cell r="I62">
            <v>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
          <cell r="C2" t="str">
            <v>AASHTO IV</v>
          </cell>
          <cell r="D2">
            <v>0.50970000000000004</v>
          </cell>
          <cell r="E2">
            <v>3.0762</v>
          </cell>
        </row>
        <row r="3">
          <cell r="C3" t="str">
            <v>AASHTO VI</v>
          </cell>
          <cell r="D3">
            <v>0.69869999999999999</v>
          </cell>
          <cell r="E3">
            <v>4.4981999999999998</v>
          </cell>
        </row>
      </sheetData>
      <sheetData sheetId="21">
        <row r="16">
          <cell r="J16">
            <v>1800.7058300000001</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tabSelected="1" view="pageBreakPreview" zoomScale="90" zoomScaleNormal="90" zoomScaleSheetLayoutView="90" workbookViewId="0">
      <selection activeCell="G15" sqref="G15"/>
    </sheetView>
  </sheetViews>
  <sheetFormatPr baseColWidth="10" defaultColWidth="12" defaultRowHeight="14.25"/>
  <cols>
    <col min="1" max="1" width="7.375" style="7" customWidth="1"/>
    <col min="2" max="2" width="13.5" style="7" customWidth="1"/>
    <col min="3" max="3" width="35.875" style="7" customWidth="1"/>
    <col min="4" max="4" width="6.5" style="7" customWidth="1"/>
    <col min="5" max="5" width="9.25" style="7" customWidth="1"/>
    <col min="6" max="6" width="12.375" style="50" customWidth="1"/>
    <col min="7" max="7" width="21.75" style="7" customWidth="1"/>
    <col min="8" max="8" width="17.125" style="7" customWidth="1"/>
    <col min="9" max="11" width="8.875" style="2" customWidth="1"/>
    <col min="12" max="16384" width="12" style="2"/>
  </cols>
  <sheetData>
    <row r="1" spans="1:8">
      <c r="A1" s="40"/>
      <c r="B1" s="41"/>
      <c r="C1" s="40"/>
      <c r="D1" s="4"/>
      <c r="E1" s="12"/>
      <c r="F1" s="42"/>
      <c r="G1" s="6"/>
    </row>
    <row r="2" spans="1:8">
      <c r="A2" s="4"/>
      <c r="B2" s="4"/>
      <c r="C2" s="4"/>
      <c r="D2" s="4"/>
      <c r="E2" s="12"/>
      <c r="F2" s="25"/>
      <c r="G2" s="43"/>
      <c r="H2" s="15"/>
    </row>
    <row r="3" spans="1:8" ht="17.25">
      <c r="A3" s="4"/>
      <c r="B3" s="4"/>
      <c r="C3" s="66" t="s">
        <v>0</v>
      </c>
      <c r="D3" s="67"/>
      <c r="E3" s="67"/>
      <c r="F3" s="67"/>
      <c r="G3" s="67"/>
      <c r="H3" s="6"/>
    </row>
    <row r="4" spans="1:8" ht="15.75">
      <c r="A4" s="4"/>
      <c r="B4" s="4"/>
      <c r="C4" s="68" t="s">
        <v>1</v>
      </c>
      <c r="D4" s="69"/>
      <c r="E4" s="69"/>
      <c r="F4" s="69"/>
      <c r="G4" s="69"/>
      <c r="H4" s="6"/>
    </row>
    <row r="5" spans="1:8" ht="15.75">
      <c r="A5" s="16"/>
      <c r="B5" s="16"/>
      <c r="C5" s="57"/>
      <c r="D5" s="58"/>
      <c r="E5" s="59"/>
      <c r="F5" s="60"/>
      <c r="G5" s="61"/>
      <c r="H5" s="19"/>
    </row>
    <row r="6" spans="1:8">
      <c r="A6" s="16"/>
      <c r="B6" s="16"/>
      <c r="C6" s="44"/>
      <c r="D6" s="16"/>
      <c r="E6" s="17"/>
      <c r="F6" s="25"/>
      <c r="G6" s="26"/>
      <c r="H6" s="19"/>
    </row>
    <row r="7" spans="1:8" s="56" customFormat="1" ht="12.75">
      <c r="A7" s="10"/>
      <c r="B7" s="10"/>
      <c r="C7" s="9"/>
      <c r="D7" s="10"/>
      <c r="E7" s="51"/>
      <c r="F7" s="14"/>
      <c r="G7" s="18"/>
      <c r="H7" s="27" t="s">
        <v>2</v>
      </c>
    </row>
    <row r="8" spans="1:8" s="56" customFormat="1" ht="12.75">
      <c r="A8" s="10"/>
      <c r="B8" s="71" t="s">
        <v>17</v>
      </c>
      <c r="C8" s="71"/>
      <c r="D8" s="71"/>
      <c r="E8" s="71"/>
      <c r="F8" s="71"/>
      <c r="G8" s="71"/>
      <c r="H8" s="22"/>
    </row>
    <row r="9" spans="1:8" s="56" customFormat="1" ht="12.75">
      <c r="A9" s="10"/>
      <c r="B9" s="63" t="s">
        <v>18</v>
      </c>
      <c r="C9" s="64"/>
      <c r="D9" s="64"/>
      <c r="E9" s="64"/>
      <c r="F9" s="64"/>
      <c r="G9" s="20"/>
      <c r="H9" s="20" t="s">
        <v>15</v>
      </c>
    </row>
    <row r="10" spans="1:8" s="56" customFormat="1" ht="12.75">
      <c r="A10" s="10"/>
      <c r="B10" s="63" t="s">
        <v>19</v>
      </c>
      <c r="C10" s="64"/>
      <c r="D10" s="64"/>
      <c r="E10" s="64"/>
      <c r="F10" s="64"/>
      <c r="G10" s="21"/>
      <c r="H10" s="52"/>
    </row>
    <row r="11" spans="1:8" s="56" customFormat="1" ht="12.75">
      <c r="A11" s="10"/>
      <c r="B11" s="63" t="s">
        <v>20</v>
      </c>
      <c r="C11" s="64"/>
      <c r="D11" s="64"/>
      <c r="E11" s="64"/>
      <c r="F11" s="1"/>
      <c r="G11" s="22"/>
      <c r="H11" s="22"/>
    </row>
    <row r="12" spans="1:8" s="56" customFormat="1" ht="13.5" thickBot="1">
      <c r="A12" s="10"/>
      <c r="B12" s="10"/>
      <c r="C12" s="9"/>
      <c r="D12" s="10"/>
      <c r="E12" s="23"/>
      <c r="F12" s="53" t="s">
        <v>3</v>
      </c>
      <c r="G12" s="23" t="s">
        <v>117</v>
      </c>
      <c r="H12" s="52" t="s">
        <v>116</v>
      </c>
    </row>
    <row r="13" spans="1:8" s="34" customFormat="1" ht="24.75" thickBot="1">
      <c r="A13" s="29" t="s">
        <v>4</v>
      </c>
      <c r="B13" s="30" t="s">
        <v>5</v>
      </c>
      <c r="C13" s="30" t="s">
        <v>6</v>
      </c>
      <c r="D13" s="30" t="s">
        <v>7</v>
      </c>
      <c r="E13" s="31" t="s">
        <v>8</v>
      </c>
      <c r="F13" s="32" t="s">
        <v>9</v>
      </c>
      <c r="G13" s="31" t="s">
        <v>78</v>
      </c>
      <c r="H13" s="33" t="s">
        <v>10</v>
      </c>
    </row>
    <row r="14" spans="1:8">
      <c r="A14" s="54" t="s">
        <v>11</v>
      </c>
      <c r="B14" s="55" t="s">
        <v>77</v>
      </c>
      <c r="C14" s="45"/>
      <c r="D14" s="46"/>
      <c r="E14" s="70"/>
      <c r="F14" s="70"/>
      <c r="G14" s="70"/>
      <c r="H14" s="70"/>
    </row>
    <row r="15" spans="1:8" ht="144">
      <c r="A15" s="4">
        <v>10</v>
      </c>
      <c r="B15" s="4"/>
      <c r="C15" s="3" t="s">
        <v>76</v>
      </c>
      <c r="D15" s="16" t="s">
        <v>25</v>
      </c>
      <c r="E15" s="24">
        <v>1200</v>
      </c>
      <c r="F15" s="25"/>
      <c r="G15" s="47"/>
      <c r="H15" s="26">
        <f t="shared" ref="H15:H22" si="0">E15*F15</f>
        <v>0</v>
      </c>
    </row>
    <row r="16" spans="1:8" ht="132">
      <c r="A16" s="4">
        <f t="shared" ref="A16:A22" si="1">A15+10</f>
        <v>20</v>
      </c>
      <c r="B16" s="39"/>
      <c r="C16" s="3" t="s">
        <v>75</v>
      </c>
      <c r="D16" s="16" t="s">
        <v>74</v>
      </c>
      <c r="E16" s="24">
        <v>0.2</v>
      </c>
      <c r="F16" s="25"/>
      <c r="G16" s="47"/>
      <c r="H16" s="26">
        <f t="shared" si="0"/>
        <v>0</v>
      </c>
    </row>
    <row r="17" spans="1:8" ht="84">
      <c r="A17" s="4">
        <f t="shared" si="1"/>
        <v>30</v>
      </c>
      <c r="B17" s="39"/>
      <c r="C17" s="3" t="s">
        <v>73</v>
      </c>
      <c r="D17" s="16" t="s">
        <v>28</v>
      </c>
      <c r="E17" s="24">
        <v>600</v>
      </c>
      <c r="F17" s="25"/>
      <c r="G17" s="47"/>
      <c r="H17" s="26">
        <f t="shared" si="0"/>
        <v>0</v>
      </c>
    </row>
    <row r="18" spans="1:8" ht="96">
      <c r="A18" s="4">
        <f t="shared" si="1"/>
        <v>40</v>
      </c>
      <c r="C18" s="3" t="s">
        <v>72</v>
      </c>
      <c r="D18" s="16" t="s">
        <v>28</v>
      </c>
      <c r="E18" s="24">
        <v>500</v>
      </c>
      <c r="F18" s="25"/>
      <c r="G18" s="47"/>
      <c r="H18" s="26">
        <f t="shared" si="0"/>
        <v>0</v>
      </c>
    </row>
    <row r="19" spans="1:8" ht="108">
      <c r="A19" s="4">
        <f t="shared" si="1"/>
        <v>50</v>
      </c>
      <c r="B19" s="39"/>
      <c r="C19" s="3" t="s">
        <v>71</v>
      </c>
      <c r="D19" s="16" t="s">
        <v>23</v>
      </c>
      <c r="E19" s="24">
        <v>10</v>
      </c>
      <c r="F19" s="25"/>
      <c r="G19" s="47"/>
      <c r="H19" s="26">
        <f t="shared" si="0"/>
        <v>0</v>
      </c>
    </row>
    <row r="20" spans="1:8" ht="108">
      <c r="A20" s="4">
        <f t="shared" si="1"/>
        <v>60</v>
      </c>
      <c r="B20" s="39"/>
      <c r="C20" s="3" t="s">
        <v>70</v>
      </c>
      <c r="D20" s="16" t="s">
        <v>23</v>
      </c>
      <c r="E20" s="24">
        <v>1</v>
      </c>
      <c r="F20" s="25"/>
      <c r="G20" s="47"/>
      <c r="H20" s="26">
        <f t="shared" si="0"/>
        <v>0</v>
      </c>
    </row>
    <row r="21" spans="1:8" ht="108">
      <c r="A21" s="4">
        <f t="shared" si="1"/>
        <v>70</v>
      </c>
      <c r="B21" s="39"/>
      <c r="C21" s="3" t="s">
        <v>113</v>
      </c>
      <c r="D21" s="16" t="s">
        <v>23</v>
      </c>
      <c r="E21" s="24">
        <v>1</v>
      </c>
      <c r="F21" s="25"/>
      <c r="G21" s="47"/>
      <c r="H21" s="26">
        <f t="shared" si="0"/>
        <v>0</v>
      </c>
    </row>
    <row r="22" spans="1:8" ht="96">
      <c r="A22" s="4">
        <f t="shared" si="1"/>
        <v>80</v>
      </c>
      <c r="B22" s="39"/>
      <c r="C22" s="3" t="s">
        <v>69</v>
      </c>
      <c r="D22" s="16" t="s">
        <v>23</v>
      </c>
      <c r="E22" s="24">
        <v>1</v>
      </c>
      <c r="F22" s="25"/>
      <c r="G22" s="47"/>
      <c r="H22" s="26">
        <f t="shared" si="0"/>
        <v>0</v>
      </c>
    </row>
    <row r="23" spans="1:8">
      <c r="A23" s="4"/>
      <c r="B23" s="39"/>
      <c r="C23" s="3"/>
      <c r="D23" s="16"/>
      <c r="E23" s="24"/>
      <c r="F23" s="25"/>
      <c r="G23" s="35" t="str">
        <f>+B14</f>
        <v>PRELIMINARES</v>
      </c>
      <c r="H23" s="49">
        <f>SUM(H15:H22)</f>
        <v>0</v>
      </c>
    </row>
    <row r="24" spans="1:8">
      <c r="A24" s="54" t="s">
        <v>12</v>
      </c>
      <c r="B24" s="55" t="s">
        <v>79</v>
      </c>
      <c r="C24" s="45"/>
      <c r="D24" s="46"/>
      <c r="E24" s="65"/>
      <c r="F24" s="65"/>
      <c r="G24" s="65"/>
      <c r="H24" s="65"/>
    </row>
    <row r="25" spans="1:8" ht="120">
      <c r="A25" s="4">
        <f>A22+10</f>
        <v>90</v>
      </c>
      <c r="C25" s="3" t="s">
        <v>68</v>
      </c>
      <c r="D25" s="16" t="s">
        <v>27</v>
      </c>
      <c r="E25" s="24">
        <v>234</v>
      </c>
      <c r="F25" s="25"/>
      <c r="G25" s="47"/>
      <c r="H25" s="26">
        <f t="shared" ref="H25:H39" si="2">E25*F25</f>
        <v>0</v>
      </c>
    </row>
    <row r="26" spans="1:8" ht="120">
      <c r="A26" s="4">
        <f>A25+10</f>
        <v>100</v>
      </c>
      <c r="C26" s="3" t="s">
        <v>67</v>
      </c>
      <c r="D26" s="16" t="s">
        <v>29</v>
      </c>
      <c r="E26" s="24">
        <v>49368</v>
      </c>
      <c r="F26" s="25"/>
      <c r="G26" s="47"/>
      <c r="H26" s="26">
        <f t="shared" si="2"/>
        <v>0</v>
      </c>
    </row>
    <row r="27" spans="1:8" ht="108">
      <c r="A27" s="4">
        <f t="shared" ref="A27:A39" si="3">A26+10</f>
        <v>110</v>
      </c>
      <c r="C27" s="3" t="s">
        <v>66</v>
      </c>
      <c r="D27" s="16" t="s">
        <v>28</v>
      </c>
      <c r="E27" s="24">
        <v>230.2</v>
      </c>
      <c r="F27" s="25"/>
      <c r="G27" s="47"/>
      <c r="H27" s="26">
        <f t="shared" si="2"/>
        <v>0</v>
      </c>
    </row>
    <row r="28" spans="1:8" ht="96">
      <c r="A28" s="4">
        <f t="shared" si="3"/>
        <v>120</v>
      </c>
      <c r="C28" s="3" t="s">
        <v>65</v>
      </c>
      <c r="D28" s="16" t="s">
        <v>23</v>
      </c>
      <c r="E28" s="24">
        <v>12</v>
      </c>
      <c r="F28" s="25"/>
      <c r="G28" s="47"/>
      <c r="H28" s="26">
        <f t="shared" si="2"/>
        <v>0</v>
      </c>
    </row>
    <row r="29" spans="1:8" ht="96">
      <c r="A29" s="4">
        <f t="shared" si="3"/>
        <v>130</v>
      </c>
      <c r="C29" s="3" t="s">
        <v>80</v>
      </c>
      <c r="D29" s="16" t="s">
        <v>28</v>
      </c>
      <c r="E29" s="24">
        <v>392</v>
      </c>
      <c r="F29" s="25"/>
      <c r="G29" s="47"/>
      <c r="H29" s="26">
        <f t="shared" si="2"/>
        <v>0</v>
      </c>
    </row>
    <row r="30" spans="1:8" ht="120">
      <c r="A30" s="4">
        <f t="shared" si="3"/>
        <v>140</v>
      </c>
      <c r="C30" s="3" t="s">
        <v>81</v>
      </c>
      <c r="D30" s="16" t="s">
        <v>25</v>
      </c>
      <c r="E30" s="24">
        <v>67.199999999999989</v>
      </c>
      <c r="F30" s="25"/>
      <c r="G30" s="47"/>
      <c r="H30" s="26">
        <f t="shared" si="2"/>
        <v>0</v>
      </c>
    </row>
    <row r="31" spans="1:8" ht="96">
      <c r="A31" s="4">
        <f t="shared" si="3"/>
        <v>150</v>
      </c>
      <c r="C31" s="3" t="s">
        <v>82</v>
      </c>
      <c r="D31" s="16" t="s">
        <v>28</v>
      </c>
      <c r="E31" s="24">
        <v>115.19999999999999</v>
      </c>
      <c r="F31" s="25"/>
      <c r="G31" s="47"/>
      <c r="H31" s="26">
        <f t="shared" si="2"/>
        <v>0</v>
      </c>
    </row>
    <row r="32" spans="1:8" ht="84">
      <c r="A32" s="4">
        <f t="shared" si="3"/>
        <v>160</v>
      </c>
      <c r="C32" s="3" t="s">
        <v>64</v>
      </c>
      <c r="D32" s="16" t="s">
        <v>28</v>
      </c>
      <c r="E32" s="24">
        <v>276.8</v>
      </c>
      <c r="F32" s="25"/>
      <c r="G32" s="47"/>
      <c r="H32" s="26">
        <f t="shared" si="2"/>
        <v>0</v>
      </c>
    </row>
    <row r="33" spans="1:8" ht="180">
      <c r="A33" s="4">
        <f t="shared" si="3"/>
        <v>170</v>
      </c>
      <c r="C33" s="3" t="s">
        <v>83</v>
      </c>
      <c r="D33" s="16" t="s">
        <v>25</v>
      </c>
      <c r="E33" s="24">
        <v>125</v>
      </c>
      <c r="F33" s="25"/>
      <c r="G33" s="47"/>
      <c r="H33" s="26">
        <f t="shared" si="2"/>
        <v>0</v>
      </c>
    </row>
    <row r="34" spans="1:8" ht="108">
      <c r="A34" s="4">
        <f t="shared" si="3"/>
        <v>180</v>
      </c>
      <c r="C34" s="3" t="s">
        <v>84</v>
      </c>
      <c r="D34" s="16" t="s">
        <v>29</v>
      </c>
      <c r="E34" s="24">
        <v>5800</v>
      </c>
      <c r="F34" s="25"/>
      <c r="G34" s="47"/>
      <c r="H34" s="26">
        <f t="shared" si="2"/>
        <v>0</v>
      </c>
    </row>
    <row r="35" spans="1:8" ht="96">
      <c r="A35" s="4">
        <f t="shared" si="3"/>
        <v>190</v>
      </c>
      <c r="C35" s="3" t="s">
        <v>85</v>
      </c>
      <c r="D35" s="16" t="s">
        <v>28</v>
      </c>
      <c r="E35" s="24">
        <v>14</v>
      </c>
      <c r="F35" s="25"/>
      <c r="G35" s="47"/>
      <c r="H35" s="26">
        <f t="shared" si="2"/>
        <v>0</v>
      </c>
    </row>
    <row r="36" spans="1:8" ht="72">
      <c r="A36" s="4">
        <f t="shared" si="3"/>
        <v>200</v>
      </c>
      <c r="C36" s="3" t="s">
        <v>47</v>
      </c>
      <c r="D36" s="16" t="s">
        <v>28</v>
      </c>
      <c r="E36" s="24">
        <v>35</v>
      </c>
      <c r="F36" s="25"/>
      <c r="G36" s="47"/>
      <c r="H36" s="26">
        <f t="shared" si="2"/>
        <v>0</v>
      </c>
    </row>
    <row r="37" spans="1:8" ht="180">
      <c r="A37" s="4">
        <f t="shared" si="3"/>
        <v>210</v>
      </c>
      <c r="C37" s="3" t="s">
        <v>86</v>
      </c>
      <c r="D37" s="16" t="s">
        <v>25</v>
      </c>
      <c r="E37" s="24">
        <v>90</v>
      </c>
      <c r="F37" s="25"/>
      <c r="G37" s="47"/>
      <c r="H37" s="26">
        <f t="shared" si="2"/>
        <v>0</v>
      </c>
    </row>
    <row r="38" spans="1:8" ht="108">
      <c r="A38" s="4">
        <f t="shared" si="3"/>
        <v>220</v>
      </c>
      <c r="C38" s="3" t="s">
        <v>87</v>
      </c>
      <c r="D38" s="16" t="s">
        <v>29</v>
      </c>
      <c r="E38" s="24">
        <v>1050</v>
      </c>
      <c r="F38" s="25"/>
      <c r="G38" s="47"/>
      <c r="H38" s="26">
        <f t="shared" si="2"/>
        <v>0</v>
      </c>
    </row>
    <row r="39" spans="1:8" ht="96">
      <c r="A39" s="4">
        <f t="shared" si="3"/>
        <v>230</v>
      </c>
      <c r="C39" s="3" t="s">
        <v>88</v>
      </c>
      <c r="D39" s="16" t="s">
        <v>28</v>
      </c>
      <c r="E39" s="24">
        <v>14</v>
      </c>
      <c r="F39" s="25"/>
      <c r="G39" s="47"/>
      <c r="H39" s="26">
        <f t="shared" si="2"/>
        <v>0</v>
      </c>
    </row>
    <row r="40" spans="1:8">
      <c r="A40" s="4"/>
      <c r="C40" s="3"/>
      <c r="D40" s="16"/>
      <c r="E40" s="24"/>
      <c r="F40" s="25"/>
      <c r="G40" s="35" t="str">
        <f>+B24</f>
        <v>SUB-ESTRUCTURA</v>
      </c>
      <c r="H40" s="49">
        <f>SUM(H25:H39)</f>
        <v>0</v>
      </c>
    </row>
    <row r="41" spans="1:8">
      <c r="A41" s="54" t="s">
        <v>14</v>
      </c>
      <c r="B41" s="55" t="s">
        <v>21</v>
      </c>
      <c r="C41" s="45"/>
      <c r="D41" s="46"/>
      <c r="E41" s="65"/>
      <c r="F41" s="65"/>
      <c r="G41" s="65"/>
      <c r="H41" s="65"/>
    </row>
    <row r="42" spans="1:8" ht="156">
      <c r="A42" s="4">
        <f>A39+10</f>
        <v>240</v>
      </c>
      <c r="C42" s="3" t="s">
        <v>89</v>
      </c>
      <c r="D42" s="16" t="s">
        <v>23</v>
      </c>
      <c r="E42" s="24">
        <v>24</v>
      </c>
      <c r="F42" s="25"/>
      <c r="G42" s="47"/>
      <c r="H42" s="26">
        <f t="shared" ref="H42:H58" si="4">E42*F42</f>
        <v>0</v>
      </c>
    </row>
    <row r="43" spans="1:8" ht="144">
      <c r="A43" s="4">
        <f>A42+10</f>
        <v>250</v>
      </c>
      <c r="C43" s="3" t="s">
        <v>90</v>
      </c>
      <c r="D43" s="16" t="s">
        <v>23</v>
      </c>
      <c r="E43" s="24">
        <v>24</v>
      </c>
      <c r="F43" s="25"/>
      <c r="G43" s="47"/>
      <c r="H43" s="26">
        <f t="shared" si="4"/>
        <v>0</v>
      </c>
    </row>
    <row r="44" spans="1:8" ht="180">
      <c r="A44" s="4">
        <f>A43+10</f>
        <v>260</v>
      </c>
      <c r="C44" s="3" t="s">
        <v>62</v>
      </c>
      <c r="D44" s="16" t="s">
        <v>25</v>
      </c>
      <c r="E44" s="24">
        <v>9</v>
      </c>
      <c r="F44" s="25"/>
      <c r="G44" s="47"/>
      <c r="H44" s="26">
        <f t="shared" si="4"/>
        <v>0</v>
      </c>
    </row>
    <row r="45" spans="1:8" ht="108">
      <c r="A45" s="4">
        <f t="shared" ref="A45:A58" si="5">A44+10</f>
        <v>270</v>
      </c>
      <c r="C45" s="3" t="s">
        <v>61</v>
      </c>
      <c r="D45" s="16" t="s">
        <v>29</v>
      </c>
      <c r="E45" s="24">
        <v>3755</v>
      </c>
      <c r="F45" s="25"/>
      <c r="G45" s="47"/>
      <c r="H45" s="26">
        <f t="shared" si="4"/>
        <v>0</v>
      </c>
    </row>
    <row r="46" spans="1:8" ht="96">
      <c r="A46" s="4">
        <f t="shared" si="5"/>
        <v>280</v>
      </c>
      <c r="C46" s="3" t="s">
        <v>60</v>
      </c>
      <c r="D46" s="16" t="s">
        <v>28</v>
      </c>
      <c r="E46" s="24">
        <v>42.5</v>
      </c>
      <c r="F46" s="25"/>
      <c r="G46" s="47"/>
      <c r="H46" s="26">
        <f t="shared" si="4"/>
        <v>0</v>
      </c>
    </row>
    <row r="47" spans="1:8" ht="108">
      <c r="A47" s="4">
        <f t="shared" si="5"/>
        <v>290</v>
      </c>
      <c r="C47" s="3" t="s">
        <v>59</v>
      </c>
      <c r="D47" s="16" t="s">
        <v>23</v>
      </c>
      <c r="E47" s="24">
        <v>8</v>
      </c>
      <c r="F47" s="25"/>
      <c r="G47" s="47"/>
      <c r="H47" s="26">
        <f t="shared" si="4"/>
        <v>0</v>
      </c>
    </row>
    <row r="48" spans="1:8" ht="84">
      <c r="A48" s="4">
        <f t="shared" si="5"/>
        <v>300</v>
      </c>
      <c r="C48" s="3" t="s">
        <v>58</v>
      </c>
      <c r="D48" s="16" t="s">
        <v>25</v>
      </c>
      <c r="E48" s="24">
        <v>144</v>
      </c>
      <c r="F48" s="25"/>
      <c r="G48" s="47"/>
      <c r="H48" s="26">
        <f t="shared" si="4"/>
        <v>0</v>
      </c>
    </row>
    <row r="49" spans="1:8" ht="108">
      <c r="A49" s="4">
        <f t="shared" si="5"/>
        <v>310</v>
      </c>
      <c r="C49" s="3" t="s">
        <v>57</v>
      </c>
      <c r="D49" s="16" t="s">
        <v>25</v>
      </c>
      <c r="E49" s="24">
        <v>62</v>
      </c>
      <c r="F49" s="25"/>
      <c r="G49" s="47"/>
      <c r="H49" s="26">
        <f t="shared" si="4"/>
        <v>0</v>
      </c>
    </row>
    <row r="50" spans="1:8" ht="108">
      <c r="A50" s="4">
        <f t="shared" si="5"/>
        <v>320</v>
      </c>
      <c r="C50" s="3" t="s">
        <v>56</v>
      </c>
      <c r="D50" s="16" t="s">
        <v>29</v>
      </c>
      <c r="E50" s="24">
        <v>8080</v>
      </c>
      <c r="F50" s="25"/>
      <c r="G50" s="47"/>
      <c r="H50" s="26">
        <f t="shared" si="4"/>
        <v>0</v>
      </c>
    </row>
    <row r="51" spans="1:8" ht="96">
      <c r="A51" s="4">
        <f t="shared" si="5"/>
        <v>330</v>
      </c>
      <c r="C51" s="3" t="s">
        <v>55</v>
      </c>
      <c r="D51" s="16" t="s">
        <v>28</v>
      </c>
      <c r="E51" s="24">
        <v>48</v>
      </c>
      <c r="F51" s="25"/>
      <c r="G51" s="47"/>
      <c r="H51" s="26">
        <f t="shared" si="4"/>
        <v>0</v>
      </c>
    </row>
    <row r="52" spans="1:8" ht="180">
      <c r="A52" s="4">
        <f t="shared" si="5"/>
        <v>340</v>
      </c>
      <c r="C52" s="3" t="s">
        <v>54</v>
      </c>
      <c r="D52" s="16" t="s">
        <v>25</v>
      </c>
      <c r="E52" s="24">
        <v>50</v>
      </c>
      <c r="F52" s="25"/>
      <c r="G52" s="47"/>
      <c r="H52" s="26">
        <f t="shared" si="4"/>
        <v>0</v>
      </c>
    </row>
    <row r="53" spans="1:8" ht="108">
      <c r="A53" s="4">
        <f t="shared" si="5"/>
        <v>350</v>
      </c>
      <c r="C53" s="3" t="s">
        <v>53</v>
      </c>
      <c r="D53" s="16" t="s">
        <v>29</v>
      </c>
      <c r="E53" s="24">
        <v>1300</v>
      </c>
      <c r="F53" s="25"/>
      <c r="G53" s="47"/>
      <c r="H53" s="26">
        <f t="shared" si="4"/>
        <v>0</v>
      </c>
    </row>
    <row r="54" spans="1:8" ht="96">
      <c r="A54" s="4">
        <f t="shared" si="5"/>
        <v>360</v>
      </c>
      <c r="C54" s="3" t="s">
        <v>52</v>
      </c>
      <c r="D54" s="16" t="s">
        <v>28</v>
      </c>
      <c r="E54" s="24">
        <v>11</v>
      </c>
      <c r="F54" s="25"/>
      <c r="G54" s="47"/>
      <c r="H54" s="26">
        <f t="shared" si="4"/>
        <v>0</v>
      </c>
    </row>
    <row r="55" spans="1:8" ht="48">
      <c r="A55" s="4">
        <f t="shared" si="5"/>
        <v>370</v>
      </c>
      <c r="B55" s="11"/>
      <c r="C55" s="36" t="s">
        <v>91</v>
      </c>
      <c r="D55" s="37" t="s">
        <v>29</v>
      </c>
      <c r="E55" s="38">
        <v>1121</v>
      </c>
      <c r="F55" s="25"/>
      <c r="G55" s="47"/>
      <c r="H55" s="28">
        <f t="shared" si="4"/>
        <v>0</v>
      </c>
    </row>
    <row r="56" spans="1:8" ht="144">
      <c r="A56" s="4">
        <f t="shared" si="5"/>
        <v>380</v>
      </c>
      <c r="C56" s="3" t="s">
        <v>92</v>
      </c>
      <c r="D56" s="16" t="s">
        <v>29</v>
      </c>
      <c r="E56" s="24">
        <v>1121</v>
      </c>
      <c r="F56" s="25"/>
      <c r="G56" s="47"/>
      <c r="H56" s="26">
        <f t="shared" si="4"/>
        <v>0</v>
      </c>
    </row>
    <row r="57" spans="1:8" ht="84">
      <c r="A57" s="4">
        <f t="shared" si="5"/>
        <v>390</v>
      </c>
      <c r="C57" s="3" t="s">
        <v>93</v>
      </c>
      <c r="D57" s="16" t="s">
        <v>29</v>
      </c>
      <c r="E57" s="24">
        <v>1121</v>
      </c>
      <c r="F57" s="25"/>
      <c r="G57" s="47"/>
      <c r="H57" s="26">
        <f t="shared" si="4"/>
        <v>0</v>
      </c>
    </row>
    <row r="58" spans="1:8" ht="192">
      <c r="A58" s="4">
        <f t="shared" si="5"/>
        <v>400</v>
      </c>
      <c r="C58" s="3" t="s">
        <v>63</v>
      </c>
      <c r="D58" s="16" t="s">
        <v>29</v>
      </c>
      <c r="E58" s="24">
        <v>1121</v>
      </c>
      <c r="F58" s="25"/>
      <c r="G58" s="47"/>
      <c r="H58" s="26">
        <f t="shared" si="4"/>
        <v>0</v>
      </c>
    </row>
    <row r="59" spans="1:8">
      <c r="A59" s="4"/>
      <c r="C59" s="3"/>
      <c r="D59" s="16"/>
      <c r="E59" s="24"/>
      <c r="F59" s="25"/>
      <c r="G59" s="35" t="str">
        <f>+B41</f>
        <v>SUPERESTRUCTURA</v>
      </c>
      <c r="H59" s="49">
        <f>SUM(H42:H58)</f>
        <v>0</v>
      </c>
    </row>
    <row r="60" spans="1:8">
      <c r="A60" s="54" t="s">
        <v>16</v>
      </c>
      <c r="B60" s="55" t="s">
        <v>94</v>
      </c>
      <c r="C60" s="45"/>
      <c r="D60" s="46"/>
      <c r="E60" s="65"/>
      <c r="F60" s="65"/>
      <c r="G60" s="65"/>
      <c r="H60" s="65"/>
    </row>
    <row r="61" spans="1:8" ht="72">
      <c r="A61" s="4">
        <f>A58+10</f>
        <v>410</v>
      </c>
      <c r="B61" s="8"/>
      <c r="C61" s="3" t="s">
        <v>51</v>
      </c>
      <c r="D61" s="16" t="s">
        <v>28</v>
      </c>
      <c r="E61" s="24">
        <v>2149</v>
      </c>
      <c r="F61" s="25"/>
      <c r="G61" s="47"/>
      <c r="H61" s="26">
        <f t="shared" ref="H61:H71" si="6">E61*F61</f>
        <v>0</v>
      </c>
    </row>
    <row r="62" spans="1:8" ht="72">
      <c r="A62" s="4">
        <f>A61+10</f>
        <v>420</v>
      </c>
      <c r="B62" s="8"/>
      <c r="C62" s="3" t="s">
        <v>50</v>
      </c>
      <c r="D62" s="16" t="s">
        <v>28</v>
      </c>
      <c r="E62" s="24">
        <v>1432</v>
      </c>
      <c r="F62" s="25"/>
      <c r="G62" s="47"/>
      <c r="H62" s="26">
        <f t="shared" si="6"/>
        <v>0</v>
      </c>
    </row>
    <row r="63" spans="1:8" ht="96">
      <c r="A63" s="4">
        <f>A62+10</f>
        <v>430</v>
      </c>
      <c r="B63" s="8"/>
      <c r="C63" s="3" t="s">
        <v>49</v>
      </c>
      <c r="D63" s="16" t="s">
        <v>28</v>
      </c>
      <c r="E63" s="24">
        <v>3581</v>
      </c>
      <c r="F63" s="25"/>
      <c r="G63" s="47"/>
      <c r="H63" s="26">
        <f t="shared" si="6"/>
        <v>0</v>
      </c>
    </row>
    <row r="64" spans="1:8" ht="48">
      <c r="A64" s="4">
        <f t="shared" ref="A64:A71" si="7">A63+10</f>
        <v>440</v>
      </c>
      <c r="B64" s="8"/>
      <c r="C64" s="3" t="s">
        <v>48</v>
      </c>
      <c r="D64" s="16" t="s">
        <v>28</v>
      </c>
      <c r="E64" s="24">
        <v>234</v>
      </c>
      <c r="F64" s="25"/>
      <c r="G64" s="47"/>
      <c r="H64" s="26">
        <f t="shared" si="6"/>
        <v>0</v>
      </c>
    </row>
    <row r="65" spans="1:8" ht="120">
      <c r="A65" s="4">
        <f t="shared" si="7"/>
        <v>450</v>
      </c>
      <c r="B65" s="8"/>
      <c r="C65" s="3" t="s">
        <v>95</v>
      </c>
      <c r="D65" s="16" t="s">
        <v>25</v>
      </c>
      <c r="E65" s="24">
        <v>55</v>
      </c>
      <c r="F65" s="25"/>
      <c r="G65" s="47"/>
      <c r="H65" s="26">
        <f t="shared" si="6"/>
        <v>0</v>
      </c>
    </row>
    <row r="66" spans="1:8" ht="108">
      <c r="A66" s="4">
        <f t="shared" si="7"/>
        <v>460</v>
      </c>
      <c r="B66" s="8"/>
      <c r="C66" s="3" t="s">
        <v>96</v>
      </c>
      <c r="D66" s="16" t="s">
        <v>29</v>
      </c>
      <c r="E66" s="24">
        <v>70580</v>
      </c>
      <c r="F66" s="25"/>
      <c r="G66" s="47"/>
      <c r="H66" s="26">
        <f t="shared" si="6"/>
        <v>0</v>
      </c>
    </row>
    <row r="67" spans="1:8" ht="96">
      <c r="A67" s="4">
        <f t="shared" si="7"/>
        <v>470</v>
      </c>
      <c r="B67" s="8"/>
      <c r="C67" s="3" t="s">
        <v>97</v>
      </c>
      <c r="D67" s="16" t="s">
        <v>28</v>
      </c>
      <c r="E67" s="24">
        <v>329</v>
      </c>
      <c r="F67" s="25"/>
      <c r="G67" s="47"/>
      <c r="H67" s="26">
        <f t="shared" si="6"/>
        <v>0</v>
      </c>
    </row>
    <row r="68" spans="1:8" ht="180">
      <c r="A68" s="4">
        <f t="shared" si="7"/>
        <v>480</v>
      </c>
      <c r="B68" s="8"/>
      <c r="C68" s="3" t="s">
        <v>46</v>
      </c>
      <c r="D68" s="16" t="s">
        <v>25</v>
      </c>
      <c r="E68" s="24">
        <v>4</v>
      </c>
      <c r="F68" s="25"/>
      <c r="G68" s="47"/>
      <c r="H68" s="26">
        <f t="shared" si="6"/>
        <v>0</v>
      </c>
    </row>
    <row r="69" spans="1:8" ht="108">
      <c r="A69" s="4">
        <f t="shared" si="7"/>
        <v>490</v>
      </c>
      <c r="B69" s="8"/>
      <c r="C69" s="3" t="s">
        <v>98</v>
      </c>
      <c r="D69" s="16" t="s">
        <v>29</v>
      </c>
      <c r="E69" s="24">
        <v>240</v>
      </c>
      <c r="F69" s="25"/>
      <c r="G69" s="47"/>
      <c r="H69" s="26">
        <f t="shared" si="6"/>
        <v>0</v>
      </c>
    </row>
    <row r="70" spans="1:8" ht="96">
      <c r="A70" s="4">
        <f t="shared" si="7"/>
        <v>500</v>
      </c>
      <c r="B70" s="8"/>
      <c r="C70" s="3" t="s">
        <v>112</v>
      </c>
      <c r="D70" s="16" t="s">
        <v>28</v>
      </c>
      <c r="E70" s="24">
        <v>2.4000000000000004</v>
      </c>
      <c r="F70" s="25"/>
      <c r="G70" s="47"/>
      <c r="H70" s="26">
        <f t="shared" si="6"/>
        <v>0</v>
      </c>
    </row>
    <row r="71" spans="1:8" ht="120">
      <c r="A71" s="4">
        <f t="shared" si="7"/>
        <v>510</v>
      </c>
      <c r="B71" s="8"/>
      <c r="C71" s="3" t="s">
        <v>45</v>
      </c>
      <c r="D71" s="16" t="s">
        <v>25</v>
      </c>
      <c r="E71" s="24">
        <v>24</v>
      </c>
      <c r="F71" s="25"/>
      <c r="G71" s="47"/>
      <c r="H71" s="26">
        <f t="shared" si="6"/>
        <v>0</v>
      </c>
    </row>
    <row r="72" spans="1:8">
      <c r="A72" s="4"/>
      <c r="B72" s="8"/>
      <c r="C72" s="3"/>
      <c r="D72" s="16"/>
      <c r="E72" s="24"/>
      <c r="F72" s="25"/>
      <c r="G72" s="35" t="str">
        <f>+B60</f>
        <v>PROTECCION DE CANAL</v>
      </c>
      <c r="H72" s="49">
        <f>SUM(H61:H71)</f>
        <v>0</v>
      </c>
    </row>
    <row r="73" spans="1:8">
      <c r="A73" s="54" t="s">
        <v>99</v>
      </c>
      <c r="B73" s="55" t="s">
        <v>22</v>
      </c>
      <c r="C73" s="45"/>
      <c r="D73" s="46"/>
      <c r="E73" s="65"/>
      <c r="F73" s="65"/>
      <c r="G73" s="65"/>
      <c r="H73" s="65"/>
    </row>
    <row r="74" spans="1:8" ht="120">
      <c r="A74" s="4">
        <f>A71+10</f>
        <v>520</v>
      </c>
      <c r="B74" s="39"/>
      <c r="C74" s="3" t="s">
        <v>44</v>
      </c>
      <c r="D74" s="16" t="s">
        <v>25</v>
      </c>
      <c r="E74" s="24">
        <v>960</v>
      </c>
      <c r="F74" s="25"/>
      <c r="G74" s="47"/>
      <c r="H74" s="26">
        <f t="shared" ref="H74:H79" si="8">E74*F74</f>
        <v>0</v>
      </c>
    </row>
    <row r="75" spans="1:8" ht="84">
      <c r="A75" s="4">
        <f>A74+10</f>
        <v>530</v>
      </c>
      <c r="B75" s="4"/>
      <c r="C75" s="3" t="s">
        <v>43</v>
      </c>
      <c r="D75" s="16" t="s">
        <v>28</v>
      </c>
      <c r="E75" s="24">
        <v>144</v>
      </c>
      <c r="F75" s="25"/>
      <c r="G75" s="47"/>
      <c r="H75" s="26">
        <f t="shared" si="8"/>
        <v>0</v>
      </c>
    </row>
    <row r="76" spans="1:8" ht="240">
      <c r="A76" s="4">
        <f>A75+10</f>
        <v>540</v>
      </c>
      <c r="B76" s="4"/>
      <c r="C76" s="3" t="s">
        <v>114</v>
      </c>
      <c r="D76" s="16" t="s">
        <v>28</v>
      </c>
      <c r="E76" s="24">
        <v>17.28</v>
      </c>
      <c r="F76" s="25"/>
      <c r="G76" s="47"/>
      <c r="H76" s="26">
        <f t="shared" si="8"/>
        <v>0</v>
      </c>
    </row>
    <row r="77" spans="1:8" ht="409.5">
      <c r="A77" s="4">
        <f>A76+10</f>
        <v>550</v>
      </c>
      <c r="B77" s="4"/>
      <c r="C77" s="3" t="s">
        <v>42</v>
      </c>
      <c r="D77" s="16" t="s">
        <v>28</v>
      </c>
      <c r="E77" s="24">
        <v>192</v>
      </c>
      <c r="F77" s="25"/>
      <c r="G77" s="47"/>
      <c r="H77" s="26">
        <f t="shared" si="8"/>
        <v>0</v>
      </c>
    </row>
    <row r="78" spans="1:8" ht="72">
      <c r="A78" s="4">
        <f>A77+10</f>
        <v>560</v>
      </c>
      <c r="B78" s="4"/>
      <c r="C78" s="3" t="s">
        <v>41</v>
      </c>
      <c r="D78" s="16" t="s">
        <v>25</v>
      </c>
      <c r="E78" s="24">
        <v>960</v>
      </c>
      <c r="F78" s="25"/>
      <c r="G78" s="47"/>
      <c r="H78" s="26">
        <f t="shared" si="8"/>
        <v>0</v>
      </c>
    </row>
    <row r="79" spans="1:8" ht="240">
      <c r="A79" s="4">
        <f>A78+10</f>
        <v>570</v>
      </c>
      <c r="B79" s="4"/>
      <c r="C79" s="3" t="s">
        <v>115</v>
      </c>
      <c r="D79" s="16" t="s">
        <v>28</v>
      </c>
      <c r="E79" s="24">
        <v>96</v>
      </c>
      <c r="F79" s="25"/>
      <c r="G79" s="47"/>
      <c r="H79" s="26">
        <f t="shared" si="8"/>
        <v>0</v>
      </c>
    </row>
    <row r="80" spans="1:8">
      <c r="A80" s="4"/>
      <c r="B80" s="4"/>
      <c r="C80" s="3"/>
      <c r="D80" s="16"/>
      <c r="E80" s="24"/>
      <c r="F80" s="25"/>
      <c r="G80" s="35" t="str">
        <f>+B73</f>
        <v>PAVIMENTOS</v>
      </c>
      <c r="H80" s="49">
        <f>SUM(H74:H79)</f>
        <v>0</v>
      </c>
    </row>
    <row r="81" spans="1:8">
      <c r="A81" s="54" t="s">
        <v>100</v>
      </c>
      <c r="B81" s="55" t="s">
        <v>105</v>
      </c>
      <c r="C81" s="45"/>
      <c r="D81" s="46"/>
      <c r="E81" s="65"/>
      <c r="F81" s="65"/>
      <c r="G81" s="65"/>
      <c r="H81" s="65"/>
    </row>
    <row r="82" spans="1:8" ht="204">
      <c r="A82" s="4">
        <f>A79+10</f>
        <v>580</v>
      </c>
      <c r="B82" s="4"/>
      <c r="C82" s="3" t="s">
        <v>40</v>
      </c>
      <c r="D82" s="16" t="s">
        <v>27</v>
      </c>
      <c r="E82" s="24">
        <v>100</v>
      </c>
      <c r="F82" s="25"/>
      <c r="G82" s="47"/>
      <c r="H82" s="26">
        <f t="shared" ref="H82:H92" si="9">E82*F82</f>
        <v>0</v>
      </c>
    </row>
    <row r="83" spans="1:8" ht="204">
      <c r="A83" s="4">
        <f>A82+10</f>
        <v>590</v>
      </c>
      <c r="B83" s="4"/>
      <c r="C83" s="3" t="s">
        <v>39</v>
      </c>
      <c r="D83" s="16" t="s">
        <v>27</v>
      </c>
      <c r="E83" s="24">
        <v>100</v>
      </c>
      <c r="F83" s="25"/>
      <c r="G83" s="47"/>
      <c r="H83" s="26">
        <f t="shared" si="9"/>
        <v>0</v>
      </c>
    </row>
    <row r="84" spans="1:8" ht="204">
      <c r="A84" s="4">
        <f t="shared" ref="A84:A98" si="10">A83+10</f>
        <v>600</v>
      </c>
      <c r="B84" s="4"/>
      <c r="C84" s="3" t="s">
        <v>38</v>
      </c>
      <c r="D84" s="16" t="s">
        <v>27</v>
      </c>
      <c r="E84" s="24">
        <v>100</v>
      </c>
      <c r="F84" s="25"/>
      <c r="G84" s="47"/>
      <c r="H84" s="26">
        <f t="shared" si="9"/>
        <v>0</v>
      </c>
    </row>
    <row r="85" spans="1:8" ht="48">
      <c r="A85" s="4">
        <f t="shared" si="10"/>
        <v>610</v>
      </c>
      <c r="B85" s="4"/>
      <c r="C85" s="3" t="s">
        <v>37</v>
      </c>
      <c r="D85" s="16" t="s">
        <v>23</v>
      </c>
      <c r="E85" s="24">
        <v>4</v>
      </c>
      <c r="F85" s="25"/>
      <c r="G85" s="47"/>
      <c r="H85" s="26">
        <f t="shared" si="9"/>
        <v>0</v>
      </c>
    </row>
    <row r="86" spans="1:8" ht="96">
      <c r="A86" s="4">
        <f t="shared" si="10"/>
        <v>620</v>
      </c>
      <c r="B86" s="4"/>
      <c r="C86" s="3" t="s">
        <v>36</v>
      </c>
      <c r="D86" s="16" t="s">
        <v>25</v>
      </c>
      <c r="E86" s="24">
        <v>36</v>
      </c>
      <c r="F86" s="25"/>
      <c r="G86" s="47"/>
      <c r="H86" s="26">
        <f t="shared" si="9"/>
        <v>0</v>
      </c>
    </row>
    <row r="87" spans="1:8" ht="72">
      <c r="A87" s="4">
        <f t="shared" si="10"/>
        <v>630</v>
      </c>
      <c r="B87" s="4"/>
      <c r="C87" s="3" t="s">
        <v>35</v>
      </c>
      <c r="D87" s="16" t="s">
        <v>23</v>
      </c>
      <c r="E87" s="24">
        <v>6</v>
      </c>
      <c r="F87" s="25"/>
      <c r="G87" s="47"/>
      <c r="H87" s="26">
        <f t="shared" si="9"/>
        <v>0</v>
      </c>
    </row>
    <row r="88" spans="1:8" ht="84">
      <c r="A88" s="4">
        <f t="shared" si="10"/>
        <v>640</v>
      </c>
      <c r="B88" s="4"/>
      <c r="C88" s="3" t="s">
        <v>34</v>
      </c>
      <c r="D88" s="16" t="s">
        <v>23</v>
      </c>
      <c r="E88" s="24">
        <v>6</v>
      </c>
      <c r="F88" s="25"/>
      <c r="G88" s="47"/>
      <c r="H88" s="26">
        <f t="shared" si="9"/>
        <v>0</v>
      </c>
    </row>
    <row r="89" spans="1:8" ht="84">
      <c r="A89" s="4">
        <f t="shared" si="10"/>
        <v>650</v>
      </c>
      <c r="B89" s="4"/>
      <c r="C89" s="3" t="s">
        <v>33</v>
      </c>
      <c r="D89" s="16" t="s">
        <v>23</v>
      </c>
      <c r="E89" s="24">
        <v>6</v>
      </c>
      <c r="F89" s="25"/>
      <c r="G89" s="47"/>
      <c r="H89" s="26">
        <f t="shared" si="9"/>
        <v>0</v>
      </c>
    </row>
    <row r="90" spans="1:8" ht="72">
      <c r="A90" s="4">
        <f t="shared" si="10"/>
        <v>660</v>
      </c>
      <c r="B90" s="4"/>
      <c r="C90" s="3" t="s">
        <v>32</v>
      </c>
      <c r="D90" s="16" t="s">
        <v>23</v>
      </c>
      <c r="E90" s="24">
        <v>6</v>
      </c>
      <c r="F90" s="25"/>
      <c r="G90" s="47"/>
      <c r="H90" s="26">
        <f t="shared" si="9"/>
        <v>0</v>
      </c>
    </row>
    <row r="91" spans="1:8" ht="72">
      <c r="A91" s="4">
        <f t="shared" si="10"/>
        <v>670</v>
      </c>
      <c r="B91" s="4"/>
      <c r="C91" s="3" t="s">
        <v>31</v>
      </c>
      <c r="D91" s="16" t="s">
        <v>23</v>
      </c>
      <c r="E91" s="24">
        <v>50</v>
      </c>
      <c r="F91" s="25"/>
      <c r="G91" s="47"/>
      <c r="H91" s="26">
        <f t="shared" si="9"/>
        <v>0</v>
      </c>
    </row>
    <row r="92" spans="1:8" ht="72">
      <c r="A92" s="4">
        <f t="shared" si="10"/>
        <v>680</v>
      </c>
      <c r="B92" s="4"/>
      <c r="C92" s="3" t="s">
        <v>30</v>
      </c>
      <c r="D92" s="16" t="s">
        <v>27</v>
      </c>
      <c r="E92" s="24">
        <v>200</v>
      </c>
      <c r="F92" s="25"/>
      <c r="G92" s="47"/>
      <c r="H92" s="26">
        <f t="shared" si="9"/>
        <v>0</v>
      </c>
    </row>
    <row r="93" spans="1:8">
      <c r="A93" s="4"/>
      <c r="B93" s="4"/>
      <c r="C93" s="3"/>
      <c r="D93" s="16"/>
      <c r="E93" s="24"/>
      <c r="F93" s="25"/>
      <c r="G93" s="62" t="str">
        <f>+B81</f>
        <v>SEÑALAMIENTO HORIZONTAL</v>
      </c>
      <c r="H93" s="49">
        <f>SUM(H82:H92)</f>
        <v>0</v>
      </c>
    </row>
    <row r="94" spans="1:8">
      <c r="A94" s="54" t="s">
        <v>101</v>
      </c>
      <c r="B94" s="55" t="s">
        <v>102</v>
      </c>
      <c r="C94" s="45"/>
      <c r="D94" s="46"/>
      <c r="E94" s="65"/>
      <c r="F94" s="65"/>
      <c r="G94" s="65"/>
      <c r="H94" s="65"/>
    </row>
    <row r="95" spans="1:8" ht="72">
      <c r="A95" s="4">
        <f>A92+10</f>
        <v>690</v>
      </c>
      <c r="C95" s="3" t="s">
        <v>108</v>
      </c>
      <c r="D95" s="16" t="s">
        <v>23</v>
      </c>
      <c r="E95" s="24">
        <v>4</v>
      </c>
      <c r="F95" s="25"/>
      <c r="G95" s="47"/>
      <c r="H95" s="26">
        <f t="shared" ref="H95" si="11">E95*F95</f>
        <v>0</v>
      </c>
    </row>
    <row r="96" spans="1:8" ht="144">
      <c r="A96" s="4">
        <f t="shared" si="10"/>
        <v>700</v>
      </c>
      <c r="C96" s="3" t="s">
        <v>106</v>
      </c>
      <c r="D96" s="16" t="s">
        <v>23</v>
      </c>
      <c r="E96" s="24">
        <v>4</v>
      </c>
      <c r="F96" s="25"/>
      <c r="G96" s="47"/>
      <c r="H96" s="26">
        <f t="shared" ref="H96" si="12">E96*F96</f>
        <v>0</v>
      </c>
    </row>
    <row r="97" spans="1:11" ht="48">
      <c r="A97" s="4">
        <f t="shared" si="10"/>
        <v>710</v>
      </c>
      <c r="C97" s="3" t="s">
        <v>107</v>
      </c>
      <c r="D97" s="16" t="s">
        <v>23</v>
      </c>
      <c r="E97" s="24">
        <v>4</v>
      </c>
      <c r="F97" s="25"/>
      <c r="G97" s="47"/>
      <c r="H97" s="26">
        <f t="shared" ref="H97" si="13">E97*F97</f>
        <v>0</v>
      </c>
    </row>
    <row r="98" spans="1:11" ht="144">
      <c r="A98" s="4">
        <f t="shared" si="10"/>
        <v>720</v>
      </c>
      <c r="C98" s="3" t="s">
        <v>109</v>
      </c>
      <c r="D98" s="16" t="s">
        <v>23</v>
      </c>
      <c r="E98" s="24">
        <v>4</v>
      </c>
      <c r="F98" s="25"/>
      <c r="G98" s="47"/>
      <c r="H98" s="26">
        <f t="shared" ref="H98" si="14">E98*F98</f>
        <v>0</v>
      </c>
    </row>
    <row r="99" spans="1:11">
      <c r="A99" s="4"/>
      <c r="C99" s="3"/>
      <c r="D99" s="16"/>
      <c r="E99" s="24"/>
      <c r="F99" s="25"/>
      <c r="G99" s="35" t="str">
        <f>+B94</f>
        <v>ALUMBRADO</v>
      </c>
      <c r="H99" s="49">
        <f>SUM(H95:H98)</f>
        <v>0</v>
      </c>
    </row>
    <row r="100" spans="1:11">
      <c r="A100" s="54" t="s">
        <v>103</v>
      </c>
      <c r="B100" s="55" t="s">
        <v>104</v>
      </c>
      <c r="C100" s="45"/>
      <c r="D100" s="46"/>
      <c r="E100" s="65"/>
      <c r="F100" s="65"/>
      <c r="G100" s="65"/>
      <c r="H100" s="65"/>
    </row>
    <row r="101" spans="1:11" ht="60">
      <c r="A101" s="4">
        <f>A98+10</f>
        <v>730</v>
      </c>
      <c r="B101" s="6"/>
      <c r="C101" s="3" t="s">
        <v>26</v>
      </c>
      <c r="D101" s="16" t="s">
        <v>25</v>
      </c>
      <c r="E101" s="24">
        <v>1368</v>
      </c>
      <c r="F101" s="25"/>
      <c r="G101" s="47"/>
      <c r="H101" s="26">
        <f>E101*F101</f>
        <v>0</v>
      </c>
      <c r="I101" s="5"/>
      <c r="J101" s="5"/>
      <c r="K101" s="5"/>
    </row>
    <row r="102" spans="1:11" ht="84">
      <c r="A102" s="4">
        <f>A101+10</f>
        <v>740</v>
      </c>
      <c r="B102" s="4"/>
      <c r="C102" s="3" t="s">
        <v>24</v>
      </c>
      <c r="D102" s="16" t="s">
        <v>23</v>
      </c>
      <c r="E102" s="24">
        <v>1</v>
      </c>
      <c r="F102" s="25"/>
      <c r="G102" s="47"/>
      <c r="H102" s="26">
        <f>E102*F102</f>
        <v>0</v>
      </c>
    </row>
    <row r="103" spans="1:11">
      <c r="A103" s="4"/>
      <c r="B103" s="4"/>
      <c r="C103" s="3"/>
      <c r="D103" s="16"/>
      <c r="E103" s="24"/>
      <c r="F103" s="25"/>
      <c r="G103" s="35" t="str">
        <f>+B100</f>
        <v>VARIOS</v>
      </c>
      <c r="H103" s="49">
        <f>SUM(H101:H102)</f>
        <v>0</v>
      </c>
    </row>
    <row r="104" spans="1:11">
      <c r="A104" s="4"/>
      <c r="B104" s="4"/>
      <c r="C104" s="3"/>
      <c r="D104" s="16"/>
      <c r="E104" s="24"/>
      <c r="F104" s="25"/>
      <c r="G104" s="48"/>
      <c r="H104" s="49"/>
    </row>
    <row r="105" spans="1:11">
      <c r="G105" s="13" t="s">
        <v>110</v>
      </c>
      <c r="H105" s="18">
        <f>+H103+H99+H93+H80+H72+H59+H40+H23</f>
        <v>0</v>
      </c>
    </row>
    <row r="106" spans="1:11">
      <c r="G106" s="13" t="s">
        <v>111</v>
      </c>
      <c r="H106" s="18">
        <f>H105*0.16</f>
        <v>0</v>
      </c>
    </row>
    <row r="107" spans="1:11">
      <c r="G107" s="13" t="s">
        <v>13</v>
      </c>
      <c r="H107" s="27">
        <f>SUM(H105:H106)</f>
        <v>0</v>
      </c>
    </row>
  </sheetData>
  <autoFilter ref="A13:H103"/>
  <mergeCells count="14">
    <mergeCell ref="E60:H60"/>
    <mergeCell ref="E73:H73"/>
    <mergeCell ref="E81:H81"/>
    <mergeCell ref="E94:H94"/>
    <mergeCell ref="E100:H100"/>
    <mergeCell ref="B9:F9"/>
    <mergeCell ref="E24:H24"/>
    <mergeCell ref="E41:H41"/>
    <mergeCell ref="C3:G3"/>
    <mergeCell ref="C4:G4"/>
    <mergeCell ref="B10:F10"/>
    <mergeCell ref="B11:E11"/>
    <mergeCell ref="E14:H14"/>
    <mergeCell ref="B8:G8"/>
  </mergeCells>
  <printOptions horizontalCentered="1"/>
  <pageMargins left="0.39370078740157483" right="0.39370078740157483" top="0.47244094488188981" bottom="0.98425196850393704" header="0" footer="0.39370078740157483"/>
  <pageSetup scale="70" fitToHeight="0" orientation="portrait" r:id="rId1"/>
  <headerFooter>
    <oddFooter xml:space="preserve">&amp;L&amp;9DIRECCION DE PROYECTOS 
&amp;C&amp;G&amp;R&amp;9&amp;P DE &amp;N&amp;8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CAT_POTRERILLOS</vt:lpstr>
      <vt:lpstr>CAT_POTRERILLOS!Área_de_impresión</vt:lpstr>
      <vt:lpstr>CAT_POTRERILLOS!consecutivo</vt:lpstr>
      <vt:lpstr>CAT_POTRERILLOS!Títulos_a_imprimir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2023-08-18T23:09:05Z</cp:lastPrinted>
  <dcterms:created xsi:type="dcterms:W3CDTF">2016-12-02T00:52:13Z</dcterms:created>
  <dcterms:modified xsi:type="dcterms:W3CDTF">2023-09-14T17:33:10Z</dcterms:modified>
</cp:coreProperties>
</file>